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STUBIG\Desktop\WBCIR15118\"/>
    </mc:Choice>
  </mc:AlternateContent>
  <xr:revisionPtr revIDLastSave="0" documentId="8_{7F966A40-1E41-4CDA-BA4D-246B2C0DB90C}" xr6:coauthVersionLast="47" xr6:coauthVersionMax="47" xr10:uidLastSave="{00000000-0000-0000-0000-000000000000}"/>
  <bookViews>
    <workbookView xWindow="-108" yWindow="-108" windowWidth="23256" windowHeight="12576" tabRatio="817" firstSheet="2" activeTab="11" xr2:uid="{00000000-000D-0000-FFFF-FFFF00000000}"/>
  </bookViews>
  <sheets>
    <sheet name="Summary_LPU" sheetId="1" r:id="rId1"/>
    <sheet name="HDT_Adjustment" sheetId="7" r:id="rId2"/>
    <sheet name="Non_Allocations" sheetId="11" r:id="rId3"/>
    <sheet name="MDD_Allocations" sheetId="13" r:id="rId4"/>
    <sheet name="Arborfield_SDL" sheetId="2" r:id="rId5"/>
    <sheet name="South_M4_SDL" sheetId="3" r:id="rId6"/>
    <sheet name="North_Wokingham_SDL" sheetId="4" r:id="rId7"/>
    <sheet name="South_Wokingham_SDL" sheetId="5" r:id="rId8"/>
    <sheet name="New_Strategic" sheetId="12" r:id="rId9"/>
    <sheet name="Wokingham_TC" sheetId="15" r:id="rId10"/>
    <sheet name="H2_Allocations" sheetId="6" r:id="rId11"/>
    <sheet name="Small_Site_Windfall" sheetId="9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2" l="1"/>
  <c r="S34" i="2"/>
  <c r="G36" i="13"/>
  <c r="B18" i="1"/>
  <c r="L31" i="2"/>
  <c r="K31" i="2"/>
  <c r="J31" i="2"/>
  <c r="L32" i="2"/>
  <c r="F61" i="11"/>
  <c r="G25" i="5"/>
  <c r="G38" i="4"/>
  <c r="G36" i="3"/>
  <c r="B4" i="1" l="1"/>
  <c r="B5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C4" i="1"/>
  <c r="AF47" i="6"/>
  <c r="Y34" i="1" s="1"/>
  <c r="AG47" i="6"/>
  <c r="Z34" i="1" s="1"/>
  <c r="AH47" i="6"/>
  <c r="AA34" i="1" s="1"/>
  <c r="AF46" i="6"/>
  <c r="Y33" i="1" s="1"/>
  <c r="AG46" i="6"/>
  <c r="Z33" i="1" s="1"/>
  <c r="AH46" i="6"/>
  <c r="AA33" i="1" s="1"/>
  <c r="AF45" i="6"/>
  <c r="Y32" i="1" s="1"/>
  <c r="AG45" i="6"/>
  <c r="Z32" i="1" s="1"/>
  <c r="AH45" i="6"/>
  <c r="AA32" i="1" s="1"/>
  <c r="AF44" i="6"/>
  <c r="Y31" i="1" s="1"/>
  <c r="AG44" i="6"/>
  <c r="Z31" i="1" s="1"/>
  <c r="AH44" i="6"/>
  <c r="AA31" i="1" s="1"/>
  <c r="AH21" i="5"/>
  <c r="AA24" i="1" s="1"/>
  <c r="AH20" i="5"/>
  <c r="AA23" i="1" s="1"/>
  <c r="AF23" i="5"/>
  <c r="Y26" i="1" s="1"/>
  <c r="AG23" i="5"/>
  <c r="Z26" i="1" s="1"/>
  <c r="AH23" i="5"/>
  <c r="AA26" i="1" s="1"/>
  <c r="AF22" i="5"/>
  <c r="Y25" i="1" s="1"/>
  <c r="AG22" i="5"/>
  <c r="Z25" i="1" s="1"/>
  <c r="AH22" i="5"/>
  <c r="AA25" i="1" s="1"/>
  <c r="AF21" i="5"/>
  <c r="Y24" i="1" s="1"/>
  <c r="AG21" i="5"/>
  <c r="Z24" i="1" s="1"/>
  <c r="AF20" i="5"/>
  <c r="Y23" i="1" s="1"/>
  <c r="AG20" i="5"/>
  <c r="Z23" i="1" s="1"/>
  <c r="AF36" i="4"/>
  <c r="Y22" i="1" s="1"/>
  <c r="AG36" i="4"/>
  <c r="Z22" i="1" s="1"/>
  <c r="AH36" i="4"/>
  <c r="AA22" i="1" s="1"/>
  <c r="AF35" i="4"/>
  <c r="Y21" i="1" s="1"/>
  <c r="AG35" i="4"/>
  <c r="Z21" i="1" s="1"/>
  <c r="AH35" i="4"/>
  <c r="AA21" i="1" s="1"/>
  <c r="AF34" i="4"/>
  <c r="Y20" i="1" s="1"/>
  <c r="AG34" i="4"/>
  <c r="Z20" i="1" s="1"/>
  <c r="AH34" i="4"/>
  <c r="AA20" i="1" s="1"/>
  <c r="AF33" i="4"/>
  <c r="Y19" i="1" s="1"/>
  <c r="AG33" i="4"/>
  <c r="Z19" i="1" s="1"/>
  <c r="AH33" i="4"/>
  <c r="AA19" i="1" s="1"/>
  <c r="AG34" i="3"/>
  <c r="Z18" i="1" s="1"/>
  <c r="AF34" i="3"/>
  <c r="Y18" i="1" s="1"/>
  <c r="AH34" i="3"/>
  <c r="AA18" i="1" s="1"/>
  <c r="AF33" i="3"/>
  <c r="Y17" i="1" s="1"/>
  <c r="AG33" i="3"/>
  <c r="Z17" i="1" s="1"/>
  <c r="AH33" i="3"/>
  <c r="AA17" i="1" s="1"/>
  <c r="AF32" i="3"/>
  <c r="Y16" i="1" s="1"/>
  <c r="AG32" i="3"/>
  <c r="Z16" i="1" s="1"/>
  <c r="AH32" i="3"/>
  <c r="AA16" i="1" s="1"/>
  <c r="AE32" i="3"/>
  <c r="AF31" i="3"/>
  <c r="Y15" i="1" s="1"/>
  <c r="AG31" i="3"/>
  <c r="Z15" i="1" s="1"/>
  <c r="AH31" i="3"/>
  <c r="AA15" i="1" s="1"/>
  <c r="AG34" i="2"/>
  <c r="Z14" i="1" s="1"/>
  <c r="AH34" i="2"/>
  <c r="AA14" i="1" s="1"/>
  <c r="AH33" i="2"/>
  <c r="AA13" i="1" s="1"/>
  <c r="AH32" i="2"/>
  <c r="AA12" i="1" s="1"/>
  <c r="AH31" i="2"/>
  <c r="AA11" i="1" s="1"/>
  <c r="AF34" i="2"/>
  <c r="Y14" i="1" s="1"/>
  <c r="AF33" i="2"/>
  <c r="Y13" i="1" s="1"/>
  <c r="AG33" i="2"/>
  <c r="Z13" i="1" s="1"/>
  <c r="AF32" i="2"/>
  <c r="Y12" i="1" s="1"/>
  <c r="AG32" i="2"/>
  <c r="Z12" i="1" s="1"/>
  <c r="AF31" i="2"/>
  <c r="Y11" i="1" s="1"/>
  <c r="AG31" i="2"/>
  <c r="Z11" i="1" s="1"/>
  <c r="AE37" i="13"/>
  <c r="Y10" i="1" s="1"/>
  <c r="AF37" i="13"/>
  <c r="Z10" i="1" s="1"/>
  <c r="AG37" i="13"/>
  <c r="AA10" i="1" s="1"/>
  <c r="AE36" i="13"/>
  <c r="Y9" i="1" s="1"/>
  <c r="AF36" i="13"/>
  <c r="Z9" i="1" s="1"/>
  <c r="AG36" i="13"/>
  <c r="AA9" i="1" s="1"/>
  <c r="AE35" i="13"/>
  <c r="Y8" i="1" s="1"/>
  <c r="AF35" i="13"/>
  <c r="Z8" i="1" s="1"/>
  <c r="AG35" i="13"/>
  <c r="AA8" i="1" s="1"/>
  <c r="AE63" i="11"/>
  <c r="Y7" i="1" s="1"/>
  <c r="AF63" i="11"/>
  <c r="Z7" i="1" s="1"/>
  <c r="AG63" i="11"/>
  <c r="AA7" i="1" s="1"/>
  <c r="AE62" i="11"/>
  <c r="Y6" i="1" s="1"/>
  <c r="AF62" i="11"/>
  <c r="Z6" i="1" s="1"/>
  <c r="AG62" i="11"/>
  <c r="AA6" i="1" s="1"/>
  <c r="AE61" i="11"/>
  <c r="Y5" i="1" s="1"/>
  <c r="AF61" i="11"/>
  <c r="Z5" i="1" s="1"/>
  <c r="AG61" i="11"/>
  <c r="AA5" i="1" s="1"/>
  <c r="AF16" i="12"/>
  <c r="Y30" i="1" s="1"/>
  <c r="AG16" i="12"/>
  <c r="Z30" i="1" s="1"/>
  <c r="AH16" i="12"/>
  <c r="AF15" i="12"/>
  <c r="Y29" i="1" s="1"/>
  <c r="AG15" i="12"/>
  <c r="Z29" i="1" s="1"/>
  <c r="AH15" i="12"/>
  <c r="AA29" i="1" s="1"/>
  <c r="AF14" i="12"/>
  <c r="Y28" i="1" s="1"/>
  <c r="AG14" i="12"/>
  <c r="Z28" i="1" s="1"/>
  <c r="AH14" i="12"/>
  <c r="AA28" i="1" s="1"/>
  <c r="AF13" i="12"/>
  <c r="Y27" i="1" s="1"/>
  <c r="AG13" i="12"/>
  <c r="Z27" i="1" s="1"/>
  <c r="AH13" i="12"/>
  <c r="AA27" i="1" s="1"/>
  <c r="AE13" i="12"/>
  <c r="Y39" i="1"/>
  <c r="Z39" i="1"/>
  <c r="AA39" i="1"/>
  <c r="Y38" i="1"/>
  <c r="Z38" i="1"/>
  <c r="AA38" i="1"/>
  <c r="Y37" i="1"/>
  <c r="Z37" i="1"/>
  <c r="AA37" i="1"/>
  <c r="Y36" i="1"/>
  <c r="Z36" i="1"/>
  <c r="AA36" i="1"/>
  <c r="Y35" i="1"/>
  <c r="Z35" i="1"/>
  <c r="AA35" i="1"/>
  <c r="AA30" i="1"/>
  <c r="Y40" i="1" l="1"/>
  <c r="AA40" i="1"/>
  <c r="Z40" i="1"/>
  <c r="L14" i="12"/>
  <c r="K14" i="12"/>
  <c r="I16" i="12"/>
  <c r="H46" i="6"/>
  <c r="J44" i="6"/>
  <c r="K34" i="4"/>
  <c r="J33" i="4"/>
  <c r="I23" i="5"/>
  <c r="K20" i="5"/>
  <c r="J20" i="5"/>
  <c r="J13" i="12"/>
  <c r="B4" i="7" l="1"/>
  <c r="J37" i="13" l="1"/>
  <c r="K37" i="13"/>
  <c r="L37" i="13"/>
  <c r="M37" i="13"/>
  <c r="N37" i="13"/>
  <c r="O37" i="13"/>
  <c r="P37" i="13"/>
  <c r="Q37" i="13"/>
  <c r="R37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J36" i="13"/>
  <c r="K36" i="13"/>
  <c r="L36" i="13"/>
  <c r="M36" i="13"/>
  <c r="N36" i="13"/>
  <c r="O36" i="13"/>
  <c r="P36" i="13"/>
  <c r="Q36" i="13"/>
  <c r="R36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J35" i="13"/>
  <c r="K35" i="13"/>
  <c r="L35" i="13"/>
  <c r="M35" i="13"/>
  <c r="N35" i="13"/>
  <c r="O35" i="13"/>
  <c r="P35" i="13"/>
  <c r="Q35" i="13"/>
  <c r="R35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I37" i="13"/>
  <c r="I36" i="13"/>
  <c r="J63" i="11"/>
  <c r="K63" i="11"/>
  <c r="L63" i="11"/>
  <c r="M63" i="11"/>
  <c r="N63" i="11"/>
  <c r="O63" i="11"/>
  <c r="P63" i="11"/>
  <c r="Q63" i="11"/>
  <c r="R63" i="11"/>
  <c r="S63" i="11"/>
  <c r="T63" i="11"/>
  <c r="U63" i="11"/>
  <c r="V63" i="11"/>
  <c r="W63" i="11"/>
  <c r="X63" i="11"/>
  <c r="Y63" i="11"/>
  <c r="Z63" i="11"/>
  <c r="AA63" i="11"/>
  <c r="AB63" i="11"/>
  <c r="AC63" i="11"/>
  <c r="AD63" i="11"/>
  <c r="J62" i="11"/>
  <c r="K62" i="11"/>
  <c r="L62" i="11"/>
  <c r="M62" i="11"/>
  <c r="N62" i="11"/>
  <c r="O62" i="11"/>
  <c r="P62" i="11"/>
  <c r="Q62" i="11"/>
  <c r="R62" i="11"/>
  <c r="S62" i="11"/>
  <c r="T62" i="11"/>
  <c r="U62" i="11"/>
  <c r="V62" i="11"/>
  <c r="W62" i="11"/>
  <c r="X62" i="11"/>
  <c r="Y62" i="11"/>
  <c r="Z62" i="11"/>
  <c r="AA62" i="11"/>
  <c r="AB62" i="11"/>
  <c r="AC62" i="11"/>
  <c r="AD62" i="11"/>
  <c r="J61" i="11"/>
  <c r="K61" i="11"/>
  <c r="L61" i="11"/>
  <c r="M61" i="11"/>
  <c r="N61" i="11"/>
  <c r="O61" i="11"/>
  <c r="P61" i="11"/>
  <c r="Q61" i="11"/>
  <c r="R61" i="11"/>
  <c r="S61" i="11"/>
  <c r="T61" i="11"/>
  <c r="U61" i="11"/>
  <c r="V61" i="11"/>
  <c r="W61" i="11"/>
  <c r="X61" i="11"/>
  <c r="Y61" i="11"/>
  <c r="Z61" i="11"/>
  <c r="AA61" i="11"/>
  <c r="AB61" i="11"/>
  <c r="AC61" i="11"/>
  <c r="AD61" i="11"/>
  <c r="I63" i="11"/>
  <c r="I62" i="11"/>
  <c r="I61" i="11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J47" i="6"/>
  <c r="J46" i="6"/>
  <c r="J45" i="6"/>
  <c r="I47" i="6"/>
  <c r="G45" i="6"/>
  <c r="F44" i="6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J23" i="5"/>
  <c r="J22" i="5"/>
  <c r="J21" i="5"/>
  <c r="H22" i="5"/>
  <c r="G21" i="5"/>
  <c r="F20" i="5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J36" i="4"/>
  <c r="J35" i="4"/>
  <c r="J34" i="4"/>
  <c r="I36" i="4"/>
  <c r="H35" i="4"/>
  <c r="G34" i="4"/>
  <c r="F33" i="4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J34" i="3"/>
  <c r="J32" i="3"/>
  <c r="J33" i="3"/>
  <c r="J31" i="3"/>
  <c r="X16" i="12" l="1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Y16" i="12"/>
  <c r="Z16" i="12"/>
  <c r="AA16" i="12"/>
  <c r="AB16" i="12"/>
  <c r="AC16" i="12"/>
  <c r="AD16" i="12"/>
  <c r="AE16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J16" i="12"/>
  <c r="J15" i="12"/>
  <c r="J14" i="12"/>
  <c r="H15" i="12"/>
  <c r="G14" i="12"/>
  <c r="F13" i="12"/>
  <c r="I34" i="2"/>
  <c r="H33" i="2"/>
  <c r="G32" i="2"/>
  <c r="F31" i="2"/>
  <c r="K34" i="2"/>
  <c r="L34" i="2"/>
  <c r="M34" i="2"/>
  <c r="N34" i="2"/>
  <c r="O34" i="2"/>
  <c r="P34" i="2"/>
  <c r="Q34" i="2"/>
  <c r="R34" i="2"/>
  <c r="T34" i="2"/>
  <c r="U34" i="2"/>
  <c r="V34" i="2"/>
  <c r="W34" i="2"/>
  <c r="X34" i="2"/>
  <c r="Y34" i="2"/>
  <c r="Z34" i="2"/>
  <c r="AA34" i="2"/>
  <c r="AB34" i="2"/>
  <c r="AC34" i="2"/>
  <c r="AD34" i="2"/>
  <c r="AE34" i="2"/>
  <c r="J34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J33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K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J32" i="2"/>
  <c r="F35" i="13"/>
  <c r="H37" i="13"/>
  <c r="I35" i="13"/>
  <c r="H63" i="11"/>
  <c r="G62" i="11"/>
  <c r="D35" i="1" l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C35" i="1"/>
  <c r="A35" i="1"/>
  <c r="B4" i="15"/>
  <c r="B35" i="1" s="1"/>
  <c r="E36" i="1" l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B39" i="1"/>
  <c r="B38" i="1"/>
  <c r="B37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C39" i="1"/>
  <c r="C38" i="1"/>
  <c r="C37" i="1"/>
  <c r="B36" i="1" l="1"/>
  <c r="D36" i="1" l="1"/>
  <c r="C36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D10" i="1"/>
  <c r="C10" i="1"/>
  <c r="D9" i="1"/>
  <c r="C9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A38" i="1" l="1"/>
  <c r="A37" i="1"/>
  <c r="C7" i="1" l="1"/>
  <c r="D7" i="1"/>
  <c r="D30" i="1" l="1"/>
  <c r="D29" i="1"/>
  <c r="D28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C30" i="1"/>
  <c r="C29" i="1"/>
  <c r="C28" i="1"/>
  <c r="B30" i="1"/>
  <c r="B29" i="1"/>
  <c r="B28" i="1"/>
  <c r="B27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30" i="1"/>
  <c r="E29" i="1"/>
  <c r="E28" i="1"/>
  <c r="D27" i="1"/>
  <c r="C27" i="1"/>
  <c r="D33" i="1" l="1"/>
  <c r="D34" i="1"/>
  <c r="D32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C34" i="1"/>
  <c r="C33" i="1"/>
  <c r="C32" i="1"/>
  <c r="C31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4" i="1"/>
  <c r="E33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D31" i="1"/>
  <c r="C6" i="1" l="1"/>
  <c r="D6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D14" i="1"/>
  <c r="D13" i="1"/>
  <c r="D12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C14" i="1"/>
  <c r="C13" i="1"/>
  <c r="C12" i="1"/>
  <c r="B22" i="1"/>
  <c r="B21" i="1"/>
  <c r="B20" i="1"/>
  <c r="B19" i="1"/>
  <c r="I34" i="3" l="1"/>
  <c r="H33" i="3"/>
  <c r="G32" i="3"/>
  <c r="F31" i="3"/>
  <c r="E6" i="1" l="1"/>
  <c r="B7" i="1"/>
  <c r="C5" i="1"/>
  <c r="E7" i="1"/>
  <c r="B6" i="1"/>
  <c r="F6" i="1"/>
  <c r="D5" i="1"/>
  <c r="F7" i="1"/>
  <c r="D11" i="1" l="1"/>
  <c r="C11" i="1"/>
  <c r="B14" i="1"/>
  <c r="F12" i="1"/>
  <c r="N12" i="1"/>
  <c r="W12" i="1"/>
  <c r="I13" i="1"/>
  <c r="Q13" i="1"/>
  <c r="M14" i="1"/>
  <c r="V14" i="1"/>
  <c r="K12" i="1"/>
  <c r="X12" i="1"/>
  <c r="J13" i="1"/>
  <c r="R13" i="1"/>
  <c r="V13" i="1"/>
  <c r="J14" i="1"/>
  <c r="S14" i="1"/>
  <c r="H12" i="1"/>
  <c r="L12" i="1"/>
  <c r="P12" i="1"/>
  <c r="U12" i="1"/>
  <c r="R12" i="1"/>
  <c r="K13" i="1"/>
  <c r="O13" i="1"/>
  <c r="S13" i="1"/>
  <c r="W13" i="1"/>
  <c r="K14" i="1"/>
  <c r="P14" i="1"/>
  <c r="T14" i="1"/>
  <c r="X14" i="1"/>
  <c r="J12" i="1"/>
  <c r="S12" i="1"/>
  <c r="M13" i="1"/>
  <c r="U13" i="1"/>
  <c r="I14" i="1"/>
  <c r="R14" i="1"/>
  <c r="O12" i="1"/>
  <c r="T12" i="1"/>
  <c r="F13" i="1"/>
  <c r="N13" i="1"/>
  <c r="F14" i="1"/>
  <c r="N14" i="1"/>
  <c r="W14" i="1"/>
  <c r="I12" i="1"/>
  <c r="M12" i="1"/>
  <c r="Q12" i="1"/>
  <c r="V12" i="1"/>
  <c r="H13" i="1"/>
  <c r="L13" i="1"/>
  <c r="P13" i="1"/>
  <c r="T13" i="1"/>
  <c r="X13" i="1"/>
  <c r="H14" i="1"/>
  <c r="L14" i="1"/>
  <c r="Q14" i="1"/>
  <c r="U14" i="1"/>
  <c r="O14" i="1"/>
  <c r="G12" i="1"/>
  <c r="G14" i="1"/>
  <c r="G13" i="1"/>
  <c r="E13" i="1"/>
  <c r="E14" i="1"/>
  <c r="E12" i="1"/>
  <c r="N6" i="1"/>
  <c r="H7" i="1"/>
  <c r="P7" i="1"/>
  <c r="G6" i="1"/>
  <c r="O6" i="1"/>
  <c r="X6" i="1"/>
  <c r="R6" i="1"/>
  <c r="L7" i="1"/>
  <c r="X7" i="1"/>
  <c r="K6" i="1"/>
  <c r="S6" i="1"/>
  <c r="I7" i="1"/>
  <c r="M7" i="1"/>
  <c r="Q7" i="1"/>
  <c r="U7" i="1"/>
  <c r="H6" i="1"/>
  <c r="L6" i="1"/>
  <c r="P6" i="1"/>
  <c r="T6" i="1"/>
  <c r="W6" i="1"/>
  <c r="J7" i="1"/>
  <c r="N7" i="1"/>
  <c r="R7" i="1"/>
  <c r="V7" i="1"/>
  <c r="J6" i="1"/>
  <c r="V6" i="1"/>
  <c r="T7" i="1"/>
  <c r="I6" i="1"/>
  <c r="M6" i="1"/>
  <c r="Q6" i="1"/>
  <c r="U6" i="1"/>
  <c r="G7" i="1"/>
  <c r="K7" i="1"/>
  <c r="O7" i="1"/>
  <c r="S7" i="1"/>
  <c r="W7" i="1"/>
  <c r="D26" i="1" l="1"/>
  <c r="D25" i="1"/>
  <c r="D24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C24" i="1"/>
  <c r="C25" i="1"/>
  <c r="C26" i="1"/>
  <c r="D22" i="1"/>
  <c r="D21" i="1"/>
  <c r="D20" i="1"/>
  <c r="E20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C20" i="1"/>
  <c r="C21" i="1"/>
  <c r="C22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D16" i="1"/>
  <c r="E16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C16" i="1"/>
  <c r="C17" i="1"/>
  <c r="C18" i="1"/>
  <c r="K16" i="1"/>
  <c r="J16" i="1"/>
  <c r="I16" i="1"/>
  <c r="H16" i="1"/>
  <c r="G16" i="1"/>
  <c r="F16" i="1"/>
  <c r="D15" i="1"/>
  <c r="C15" i="1"/>
  <c r="B17" i="1"/>
  <c r="B16" i="1"/>
  <c r="B15" i="1"/>
  <c r="U16" i="1" l="1"/>
  <c r="M16" i="1"/>
  <c r="Q16" i="1"/>
  <c r="N16" i="1"/>
  <c r="R16" i="1"/>
  <c r="V16" i="1"/>
  <c r="O16" i="1"/>
  <c r="S16" i="1"/>
  <c r="W16" i="1"/>
  <c r="L16" i="1"/>
  <c r="P16" i="1"/>
  <c r="T16" i="1"/>
  <c r="X16" i="1"/>
  <c r="E21" i="1" l="1"/>
  <c r="I21" i="1"/>
  <c r="M21" i="1"/>
  <c r="Q21" i="1"/>
  <c r="U21" i="1"/>
  <c r="E22" i="1"/>
  <c r="I22" i="1"/>
  <c r="M22" i="1"/>
  <c r="Q22" i="1"/>
  <c r="U22" i="1"/>
  <c r="F21" i="1"/>
  <c r="J21" i="1"/>
  <c r="N21" i="1"/>
  <c r="R21" i="1"/>
  <c r="V21" i="1"/>
  <c r="F22" i="1"/>
  <c r="J22" i="1"/>
  <c r="N22" i="1"/>
  <c r="R22" i="1"/>
  <c r="V22" i="1"/>
  <c r="S22" i="1"/>
  <c r="W22" i="1"/>
  <c r="G21" i="1"/>
  <c r="K21" i="1"/>
  <c r="O21" i="1"/>
  <c r="S21" i="1"/>
  <c r="W21" i="1"/>
  <c r="G22" i="1"/>
  <c r="K22" i="1"/>
  <c r="O22" i="1"/>
  <c r="H21" i="1"/>
  <c r="L21" i="1"/>
  <c r="P21" i="1"/>
  <c r="T21" i="1"/>
  <c r="X21" i="1"/>
  <c r="H22" i="1"/>
  <c r="L22" i="1"/>
  <c r="P22" i="1"/>
  <c r="T22" i="1"/>
  <c r="X22" i="1"/>
  <c r="C19" i="1" l="1"/>
  <c r="U20" i="1"/>
  <c r="F20" i="1"/>
  <c r="V20" i="1"/>
  <c r="K20" i="1"/>
  <c r="O20" i="1"/>
  <c r="S20" i="1"/>
  <c r="W20" i="1"/>
  <c r="H20" i="1"/>
  <c r="L20" i="1"/>
  <c r="Q20" i="1"/>
  <c r="J20" i="1"/>
  <c r="N20" i="1"/>
  <c r="R20" i="1"/>
  <c r="G20" i="1"/>
  <c r="P20" i="1"/>
  <c r="T20" i="1"/>
  <c r="X20" i="1"/>
  <c r="I20" i="1"/>
  <c r="M2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 l="1"/>
  <c r="F10" i="1"/>
  <c r="E10" i="1"/>
  <c r="E9" i="1"/>
  <c r="B26" i="1"/>
  <c r="B24" i="1"/>
  <c r="B23" i="1"/>
  <c r="O24" i="1"/>
  <c r="K24" i="1"/>
  <c r="W24" i="1"/>
  <c r="J25" i="1"/>
  <c r="N25" i="1"/>
  <c r="R25" i="1"/>
  <c r="F26" i="1"/>
  <c r="J26" i="1"/>
  <c r="O26" i="1"/>
  <c r="S26" i="1"/>
  <c r="W26" i="1"/>
  <c r="H24" i="1"/>
  <c r="L24" i="1"/>
  <c r="P24" i="1"/>
  <c r="T24" i="1"/>
  <c r="X24" i="1"/>
  <c r="G25" i="1"/>
  <c r="K25" i="1"/>
  <c r="O25" i="1"/>
  <c r="S25" i="1"/>
  <c r="W25" i="1"/>
  <c r="G26" i="1"/>
  <c r="P26" i="1"/>
  <c r="X26" i="1"/>
  <c r="I24" i="1"/>
  <c r="M24" i="1"/>
  <c r="Q24" i="1"/>
  <c r="U24" i="1"/>
  <c r="E24" i="1"/>
  <c r="H25" i="1"/>
  <c r="L25" i="1"/>
  <c r="P25" i="1"/>
  <c r="T25" i="1"/>
  <c r="X25" i="1"/>
  <c r="H26" i="1"/>
  <c r="M26" i="1"/>
  <c r="Q26" i="1"/>
  <c r="U26" i="1"/>
  <c r="K26" i="1"/>
  <c r="G24" i="1"/>
  <c r="S24" i="1"/>
  <c r="F25" i="1"/>
  <c r="V25" i="1"/>
  <c r="L26" i="1"/>
  <c r="T26" i="1"/>
  <c r="F24" i="1"/>
  <c r="J24" i="1"/>
  <c r="N24" i="1"/>
  <c r="R24" i="1"/>
  <c r="V24" i="1"/>
  <c r="E25" i="1"/>
  <c r="I25" i="1"/>
  <c r="M25" i="1"/>
  <c r="Q25" i="1"/>
  <c r="U25" i="1"/>
  <c r="E26" i="1"/>
  <c r="I26" i="1"/>
  <c r="N26" i="1"/>
  <c r="R26" i="1"/>
  <c r="V26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D8" i="1"/>
  <c r="B9" i="1"/>
  <c r="B10" i="1"/>
  <c r="B8" i="1"/>
  <c r="V40" i="1" l="1"/>
  <c r="E40" i="1"/>
  <c r="X40" i="1"/>
  <c r="C8" i="1"/>
  <c r="G9" i="1"/>
  <c r="F9" i="1"/>
  <c r="B11" i="1" l="1"/>
  <c r="B12" i="1"/>
  <c r="D23" i="1"/>
  <c r="D40" i="1" s="1"/>
  <c r="C23" i="1"/>
  <c r="B34" i="1"/>
  <c r="B33" i="1"/>
  <c r="B32" i="1"/>
  <c r="B31" i="1"/>
  <c r="B40" i="1" l="1"/>
  <c r="C40" i="1"/>
  <c r="B13" i="1"/>
  <c r="A39" i="1"/>
  <c r="A36" i="1"/>
  <c r="A32" i="1"/>
  <c r="A33" i="1"/>
  <c r="A34" i="1"/>
  <c r="A31" i="1"/>
  <c r="F40" i="1"/>
  <c r="J40" i="1"/>
  <c r="N40" i="1"/>
  <c r="R40" i="1"/>
  <c r="A4" i="1"/>
  <c r="U40" i="1" l="1"/>
  <c r="Q40" i="1"/>
  <c r="M40" i="1"/>
  <c r="I40" i="1"/>
  <c r="C41" i="1"/>
  <c r="T40" i="1"/>
  <c r="P40" i="1"/>
  <c r="L40" i="1"/>
  <c r="H40" i="1"/>
  <c r="S40" i="1"/>
  <c r="O40" i="1"/>
  <c r="K40" i="1"/>
  <c r="G40" i="1"/>
  <c r="D41" i="1" l="1"/>
  <c r="E41" i="1" s="1"/>
  <c r="F41" i="1" l="1"/>
  <c r="G41" i="1" l="1"/>
  <c r="H41" i="1" l="1"/>
  <c r="I41" i="1" l="1"/>
  <c r="J41" i="1" l="1"/>
  <c r="K41" i="1" l="1"/>
  <c r="L41" i="1" l="1"/>
  <c r="M41" i="1" l="1"/>
  <c r="N41" i="1" l="1"/>
  <c r="O41" i="1" l="1"/>
  <c r="P41" i="1" l="1"/>
  <c r="Q41" i="1" l="1"/>
  <c r="R41" i="1" l="1"/>
  <c r="S41" i="1" l="1"/>
  <c r="T41" i="1" l="1"/>
  <c r="U41" i="1" l="1"/>
  <c r="V41" i="1" s="1"/>
  <c r="W41" i="1" l="1"/>
  <c r="X41" i="1" s="1"/>
  <c r="Y41" i="1" s="1"/>
  <c r="Z41" i="1" s="1"/>
  <c r="AA41" i="1" s="1"/>
</calcChain>
</file>

<file path=xl/sharedStrings.xml><?xml version="1.0" encoding="utf-8"?>
<sst xmlns="http://schemas.openxmlformats.org/spreadsheetml/2006/main" count="1346" uniqueCount="420">
  <si>
    <t>Reading FC Training Ground, Hogwood Park Barkham</t>
  </si>
  <si>
    <t>Land East of Park View Drive North, Charvil</t>
  </si>
  <si>
    <t>Land West of Park Lane, Charvil</t>
  </si>
  <si>
    <t>Jovike, Lower Wokingham Road, Finchampstead</t>
  </si>
  <si>
    <t>Land adjacent to Whistley Green Cottage, Whistley Green, Hurst</t>
  </si>
  <si>
    <t>Land north-west of Hogmoor Lane, Hurst</t>
  </si>
  <si>
    <t>Land to the rear of 9-17 Northbury Lane, Ruscombe</t>
  </si>
  <si>
    <t>Land between 39-53 New Road, Ruscombe</t>
  </si>
  <si>
    <t>Rustlings, The Spring and Land to rear of Cushendall, Shinfield Road, Shinfield</t>
  </si>
  <si>
    <t>Land at Bridge Farm, Twyford</t>
  </si>
  <si>
    <t>Winnersh Plant Hire, Reading Road, Winnersh</t>
  </si>
  <si>
    <t>Winnersh Farms, Winnersh</t>
  </si>
  <si>
    <t>Land on North West Side of Old Forest Road, Winnersh</t>
  </si>
  <si>
    <t>Station Industrial Estate, Oxford Road, Wokingham</t>
  </si>
  <si>
    <t>54-58 Reading Road, Wokingham</t>
  </si>
  <si>
    <t>Tintagel Farm, Sandhurst Road, Finchampstead</t>
  </si>
  <si>
    <t>Land to the rear of 166 Nine Mile Ride, Finchampstead</t>
  </si>
  <si>
    <t>Woodlands Farm, Wood Lane, Barkham</t>
  </si>
  <si>
    <t>Land off Wheatsheaf Close, Sindlesham</t>
  </si>
  <si>
    <t>Land at Sonning Farm, Sonning</t>
  </si>
  <si>
    <t>Total</t>
  </si>
  <si>
    <t>2018/19</t>
  </si>
  <si>
    <t>2019/20</t>
  </si>
  <si>
    <t>2020/21</t>
  </si>
  <si>
    <t>2021/22</t>
  </si>
  <si>
    <t>2022/23</t>
  </si>
  <si>
    <t>2023/24</t>
  </si>
  <si>
    <t>2024/25</t>
  </si>
  <si>
    <t>2025/26</t>
  </si>
  <si>
    <t>2026/27</t>
  </si>
  <si>
    <t>2027/28</t>
  </si>
  <si>
    <t>2028/29</t>
  </si>
  <si>
    <t>2029/30</t>
  </si>
  <si>
    <t>2030/31</t>
  </si>
  <si>
    <t>2031/32</t>
  </si>
  <si>
    <t>2032/33</t>
  </si>
  <si>
    <t>2033/34</t>
  </si>
  <si>
    <t>2034/35</t>
  </si>
  <si>
    <t>2035/36</t>
  </si>
  <si>
    <t>2036/37</t>
  </si>
  <si>
    <t>2037/38</t>
  </si>
  <si>
    <t>2038/39</t>
  </si>
  <si>
    <t>2039/40</t>
  </si>
  <si>
    <t>Total (Check)</t>
  </si>
  <si>
    <t>Arborfield Total Completions</t>
  </si>
  <si>
    <t>Arborfield Total Permissions</t>
  </si>
  <si>
    <t>Arborfield Total Additional Policy SS4</t>
  </si>
  <si>
    <t>Arborfield SDL</t>
  </si>
  <si>
    <t>South of the M4 SDL</t>
  </si>
  <si>
    <t>South M4 SDL Total Completions</t>
  </si>
  <si>
    <t>South M4 SDL Total Permissions</t>
  </si>
  <si>
    <t>South M4 SDL Total Additional Policy SS5</t>
  </si>
  <si>
    <t>North Wokingham SDL</t>
  </si>
  <si>
    <t>North Wokingham SDL Total Completions</t>
  </si>
  <si>
    <t>North Wokingham SDL Total Permissions</t>
  </si>
  <si>
    <t>North Wokingham SDL Total Additional Policy SS6</t>
  </si>
  <si>
    <t>South Wokingham SDL</t>
  </si>
  <si>
    <t>South Wokingham SDL Total Completions</t>
  </si>
  <si>
    <t>South Wokingham SDL Total Permissions</t>
  </si>
  <si>
    <t>South Wokingham SDL Total Additional Policy SS7</t>
  </si>
  <si>
    <t>HDT Communal Accommodation Adjustment</t>
  </si>
  <si>
    <t>Non Allocations (Large)</t>
  </si>
  <si>
    <t>Non-Allocation Total Completions</t>
  </si>
  <si>
    <t>Non-Allocation Total Permissions</t>
  </si>
  <si>
    <t>Non-Allocation Total Without Permission</t>
  </si>
  <si>
    <t>Policy H2</t>
  </si>
  <si>
    <t>Site address</t>
  </si>
  <si>
    <t>Permission reference</t>
  </si>
  <si>
    <t>Small Sites and Windfall Allowance</t>
  </si>
  <si>
    <t>H2 Total Completions</t>
  </si>
  <si>
    <t>H2 Total Permissions</t>
  </si>
  <si>
    <t>Permission type</t>
  </si>
  <si>
    <t>Permision reference</t>
  </si>
  <si>
    <t>Notes</t>
  </si>
  <si>
    <t>Arborfield Total Adopted Allocation Without Permission</t>
  </si>
  <si>
    <t>South M4 SDL Total Adopted Allocation Without Permission</t>
  </si>
  <si>
    <t>North Wokingham SDL Total Adopted Allocation Without Permission</t>
  </si>
  <si>
    <t>South Wokingham SDL Total Adopted Allocation Without Permission</t>
  </si>
  <si>
    <t>H2 Total Adopted Allocation Without Permission</t>
  </si>
  <si>
    <t>Category</t>
  </si>
  <si>
    <t>Completions</t>
  </si>
  <si>
    <t>Permissions</t>
  </si>
  <si>
    <t>Adopted Allocation Without Permission</t>
  </si>
  <si>
    <t>Additional Policy SS4</t>
  </si>
  <si>
    <t>Additional Policy SS5</t>
  </si>
  <si>
    <t>Allocation Without Permission</t>
  </si>
  <si>
    <t>Additional Policy SS6</t>
  </si>
  <si>
    <t>Additional Policy SS7</t>
  </si>
  <si>
    <t>Additional Policy H2</t>
  </si>
  <si>
    <t>List - Category</t>
  </si>
  <si>
    <t>List - Permission Type</t>
  </si>
  <si>
    <t>Outline</t>
  </si>
  <si>
    <t>Full</t>
  </si>
  <si>
    <t>Reserved Matters</t>
  </si>
  <si>
    <t>Prior Approval</t>
  </si>
  <si>
    <t>None</t>
  </si>
  <si>
    <t>Pending</t>
  </si>
  <si>
    <t>New Strategic Site(s)</t>
  </si>
  <si>
    <t>New Strategic Site(s) Total Completions</t>
  </si>
  <si>
    <t>New Strategic Site(s) Total Adopted Allocation Without Permission</t>
  </si>
  <si>
    <t>New Strategic Site(s) Total Permissions</t>
  </si>
  <si>
    <t>Additional Policy XX</t>
  </si>
  <si>
    <t>Land West Of Park Lane Charvil Reading, RG10 9TS.</t>
  </si>
  <si>
    <t>Auto Trader House Danehill Earley RG6 4UT</t>
  </si>
  <si>
    <t>Land at Stanbury House, Basingstoke Road, Spencers Wood, Reading, RG7 1AJ</t>
  </si>
  <si>
    <t>Land at Parklands Basingstoke Road Three Mile Cross RG7 1AP</t>
  </si>
  <si>
    <t>Sonning Golf Club Duffield Road Sonning RG4 6GJ</t>
  </si>
  <si>
    <t>Land To The West Of Trowes Lane Wokingham Swallowfield</t>
  </si>
  <si>
    <t>Trident House 2 King Street Lane Winnersh Berkshire RG11 5AS</t>
  </si>
  <si>
    <t>Lord Harris Court Mole Road Sindlesham RG41 5EA</t>
  </si>
  <si>
    <t>Former Bearwood Golf Course, Mole Rd, Sindlesham</t>
  </si>
  <si>
    <t>9 Easthampstead Road Wokingham RG40 2EH</t>
  </si>
  <si>
    <t>West Forest Gate Wellington Road/ Finchampstead Wokingham RG40 2AT</t>
  </si>
  <si>
    <t>Sorbus House, Mulberry Business Park Fishponds Road Wokingham RG41 2GY</t>
  </si>
  <si>
    <t>Hewden Plant Hire Old Forest Road Wokingham RG41 1HY</t>
  </si>
  <si>
    <t>Carnival Pool, Wellington Rd, Wokingham</t>
  </si>
  <si>
    <t>The Day Centre South Lake Crescent Woodley Wokingham RG5 3QW</t>
  </si>
  <si>
    <t>Pitts Works Colemansmoor Road Woodley RG5 4DA</t>
  </si>
  <si>
    <t>F/2014/2503 / 143292</t>
  </si>
  <si>
    <t>190326 / 173675</t>
  </si>
  <si>
    <t>201337 (171737)</t>
  </si>
  <si>
    <t>F/2014/2119</t>
  </si>
  <si>
    <t>200089 (172012, O/2015/1056)</t>
  </si>
  <si>
    <t>183084 / 180526 / 161809</t>
  </si>
  <si>
    <t>191907 + 172091/182732 /191204</t>
  </si>
  <si>
    <t>161689 + 171693</t>
  </si>
  <si>
    <t>173728 + 190270/191181</t>
  </si>
  <si>
    <t>Spitfire House Ruscombe Park Ruscombe RG10 9JT</t>
  </si>
  <si>
    <t>Rubra 2 Mulberry Business Park Fishponds Road Wokingham RG41 2GY</t>
  </si>
  <si>
    <t>Rubra 1 Mulberry Business Park Fishponds Road Wokingham RG41 2GY</t>
  </si>
  <si>
    <t>Nigra Building Mulberry Business Park Fishponds Road RG41 2GY</t>
  </si>
  <si>
    <t>Nigra Building (Roof) Mulberry Business Park Fishponds Road RG41 2GY</t>
  </si>
  <si>
    <t>Indigo House Fishponds Road Wokingham Berkshire RG41 2GY</t>
  </si>
  <si>
    <t>Ilex House (Ground and First Floor) Fishponds Road Wokingham Berkshire RG41 2GY</t>
  </si>
  <si>
    <t>Cyber House 2 Molly Millars Lane Wokingham Berkshire RG41 2PX</t>
  </si>
  <si>
    <t>Charles House Toutley Road Wokingham RG411QN</t>
  </si>
  <si>
    <t>Alba House Mulberry Business Park Fishponds Road Wokingham RG41 2GY</t>
  </si>
  <si>
    <t>47 Peach Street Wokingham RG40 1XJ</t>
  </si>
  <si>
    <t>12 Oaklands Business Centre, Oaklands Park Wokingham RG412FD</t>
  </si>
  <si>
    <t xml:space="preserve">161301 (O/2013/1221) </t>
  </si>
  <si>
    <t>F/2014/2637</t>
  </si>
  <si>
    <t>172772/181038 + 182688</t>
  </si>
  <si>
    <t>F/2014/1317</t>
  </si>
  <si>
    <t>Land West Of Beech Hill Road Spencers Wood RG7 1FG</t>
  </si>
  <si>
    <t>Land at Market Place, Peach St &amp; Rose St, Wokingham</t>
  </si>
  <si>
    <t>Baileys House Central Walk
Wokingham 
RG40 1AZ</t>
  </si>
  <si>
    <t>74-80 Peach Street Wokingham RG40 1XH</t>
  </si>
  <si>
    <t>15-27 High Street, Wargrave, RG10 8BU</t>
  </si>
  <si>
    <t>OFF/2013/2477 / 153258</t>
  </si>
  <si>
    <t>F/2013/0517</t>
  </si>
  <si>
    <t>7-9 Shute End Wokingham RG40 1BH</t>
  </si>
  <si>
    <t>7-9 Wiltshire Road, RG40 1TP</t>
  </si>
  <si>
    <t>Crown House Toutley Industrial Estate RG41 1QN</t>
  </si>
  <si>
    <t>Loddon Vale House, Hurricane Way, Woodley RG5 4UX</t>
  </si>
  <si>
    <t>Marlborough House, Basingstoke Rd, Spencers Wood. RG7 1AE</t>
  </si>
  <si>
    <t>Sutton Court, Culver Lane, Earley</t>
  </si>
  <si>
    <t>Waterloo House, Riseley Business Park Basingstoke Road Riseley RG71QF</t>
  </si>
  <si>
    <t>O/2014/2280</t>
  </si>
  <si>
    <t>Land At, Arborfield Garrison - Outline</t>
  </si>
  <si>
    <t>Parcels U1/V2</t>
  </si>
  <si>
    <t>Parcel X</t>
  </si>
  <si>
    <t>Parcel U2</t>
  </si>
  <si>
    <t>Parcel T</t>
  </si>
  <si>
    <t>Parcel Q</t>
  </si>
  <si>
    <t>Parcel O1</t>
  </si>
  <si>
    <t>Parcel M</t>
  </si>
  <si>
    <t>Parcel K</t>
  </si>
  <si>
    <t>Parcel H, I and J</t>
  </si>
  <si>
    <t>Parcel C2</t>
  </si>
  <si>
    <t>Parcel A-G</t>
  </si>
  <si>
    <t>Parcel AA</t>
  </si>
  <si>
    <t>O/2014/2179</t>
  </si>
  <si>
    <t>161747 + 193190</t>
  </si>
  <si>
    <t>170686 + 192609</t>
  </si>
  <si>
    <t>172005 / 190150</t>
  </si>
  <si>
    <t>Hogwood Farm - Outline</t>
  </si>
  <si>
    <t>Land at Arnett Avenue and Barkham Ride, RG40 4EE</t>
  </si>
  <si>
    <t>Valley Nurseries Whistley Green Hurst RG10 0DX</t>
  </si>
  <si>
    <t>Sandford Farm, Woodley RG5 4TE</t>
  </si>
  <si>
    <t>Land to rear of 38 – 42 Hurst Road, Twyford RG10 0AN</t>
  </si>
  <si>
    <t>Land At The Manor, Brookers Hill Shinfield Reading RG2 9BX</t>
  </si>
  <si>
    <t>Hatch Farm Dairies, Winnersh</t>
  </si>
  <si>
    <t>Elms Field &amp; The Paddocks, Elms Rd, Wokingham</t>
  </si>
  <si>
    <t>Courtyard Offices, Sandford Farm, Perimeter Rd, Woodley</t>
  </si>
  <si>
    <t>162219 (SA104)</t>
  </si>
  <si>
    <t>190331 / 191750 (173034) WK151</t>
  </si>
  <si>
    <t>RM/2014/2062 (O/2011/0204)</t>
  </si>
  <si>
    <t>152359 (O/2006/8687)</t>
  </si>
  <si>
    <t>182788 / 150595 (O/2012/1863)</t>
  </si>
  <si>
    <t>The Courtyard, Sandford Farm, Perimeter Rd, Woodley</t>
  </si>
  <si>
    <t>Junction of Hatch Ride/Old Wokingham Road, Crowthorne (Pinewood) RG40 3DU</t>
  </si>
  <si>
    <t>161953 (O/2012/1863)</t>
  </si>
  <si>
    <t>F/2014/1561</t>
  </si>
  <si>
    <t>58 Hurst Road Twyford Reading RG10 0AN</t>
  </si>
  <si>
    <t>Land adj to Norton Road Wokingham Berkshire RG40 2BD</t>
  </si>
  <si>
    <t>Land r/o 328 - 348 Barkham Rd, Barkham Hill, RG41 4DE</t>
  </si>
  <si>
    <t>UoR Bulmershe Campus, Woodlands Ave, (phase 2) RG5 4BJ</t>
  </si>
  <si>
    <t>F/2014/2353</t>
  </si>
  <si>
    <t>South of Cutbush Lane, Shinfield</t>
  </si>
  <si>
    <t>South of Croft Road</t>
  </si>
  <si>
    <t>Rose Cottage Croft Road Spencers Wood RG2 9EX</t>
  </si>
  <si>
    <t>North of Cutbush Lane, Shinfield</t>
  </si>
  <si>
    <t>Land to West of Shinfield, Local Centre Site (Specialist Housing Site)</t>
  </si>
  <si>
    <t>Land to West of Shinfield (Phase 2)</t>
  </si>
  <si>
    <t>Land to West of Shinfield (Phase 1)</t>
  </si>
  <si>
    <t>Land to West of Shinfield</t>
  </si>
  <si>
    <t>Land North Of Hyde End Road Hyde End Road Shinfield RG2 9EP</t>
  </si>
  <si>
    <t>Land North of Croft Road</t>
  </si>
  <si>
    <t>Land North of Church Lane, Church Lane, Three Mile Cross</t>
  </si>
  <si>
    <t>Land at Church Lane (known as Land South of Church Lane)</t>
  </si>
  <si>
    <t>East of Basingstoke Rd, Spencers Wood</t>
  </si>
  <si>
    <t>Land Adjacent to Rose Cottage Croft Road Spencers Wood RG2 9EX</t>
  </si>
  <si>
    <t>F/2013/0347 (O/2013/0346)</t>
  </si>
  <si>
    <t>RM/2014/2561 (O/2013/0101)</t>
  </si>
  <si>
    <t>180758 (O/2010/1432)</t>
  </si>
  <si>
    <t>172450 (O/2010/1432)</t>
  </si>
  <si>
    <t>161189 (O/2010/1432)</t>
  </si>
  <si>
    <t>O/2010/1432</t>
  </si>
  <si>
    <t>170010 (O/2013/0346)</t>
  </si>
  <si>
    <t>162829
(O/2013/0346)</t>
  </si>
  <si>
    <t>181366 (O/2013/0346)</t>
  </si>
  <si>
    <t>RM/2015/1019 (O/2013/0565)</t>
  </si>
  <si>
    <t>West Kentwood Farm</t>
  </si>
  <si>
    <t>MatthewsGreen Farm (Outline)</t>
  </si>
  <si>
    <t>Keephatch Beech, Wokingham</t>
  </si>
  <si>
    <t>East Kentwood Farm (Phase 1D)</t>
  </si>
  <si>
    <t>Bell Farm, Bell Foundry Lane, Wokingham, Berkshire</t>
  </si>
  <si>
    <t>170083 (O/2013/2295)</t>
  </si>
  <si>
    <t>191026
(O/2014/2242)</t>
  </si>
  <si>
    <t>191949
(O/2014/2242)</t>
  </si>
  <si>
    <t>172751 + 181888 + 191232 + 191949 (O/2014/2242)</t>
  </si>
  <si>
    <t>170618 (O/2014/2242)</t>
  </si>
  <si>
    <t>162140 (O/2014/2242)</t>
  </si>
  <si>
    <t>160765 (O/2014/2242)</t>
  </si>
  <si>
    <t>O/2014/2242</t>
  </si>
  <si>
    <t>153247 (O/2014/2435)</t>
  </si>
  <si>
    <t>Ashridge Farm Barns Warren House Road Wokingham RG40 5QB</t>
  </si>
  <si>
    <t>CP21</t>
  </si>
  <si>
    <t>153263 (O/2010/1712)</t>
  </si>
  <si>
    <t>163264 (O/2010/1712)</t>
  </si>
  <si>
    <t>RM/2014/0265 + 152378 (O/2010/1712)</t>
  </si>
  <si>
    <t>171017 + 151858</t>
  </si>
  <si>
    <t>Montague Park (Phase 7)</t>
  </si>
  <si>
    <t>Montague Park (Phase 6)</t>
  </si>
  <si>
    <t>Montague Park (Phase 5)</t>
  </si>
  <si>
    <t>Land adj Waterloo Crossing Cottage, Waterloo Rd, Wokingham</t>
  </si>
  <si>
    <t>South of the Railway Line</t>
  </si>
  <si>
    <t>MDD Total Completions</t>
  </si>
  <si>
    <t>MDD Total Permissions</t>
  </si>
  <si>
    <t>MDD Total Adopted Allocation Without Permission</t>
  </si>
  <si>
    <t>MDD Allocations</t>
  </si>
  <si>
    <t>Land at Hatch Farm Dairies (off King Street Lane), Winnersh for the delivery of around 431 dwellings (site WI112)</t>
  </si>
  <si>
    <t>Land at Sandford Farm, Perimeter Road, Woodley for the delivery of around 468 dwellings (site WD116)</t>
  </si>
  <si>
    <t>Land at junction of Hatch Ride, and Old Wokingham Road, Pinewood (Crowthorne) for the delivery of around 100 dwellings (site WW104)</t>
  </si>
  <si>
    <t>Land at the University of Reading’s Bulmershe Campus, Woodlands Avenue, Woodley for the delivery of around 270 dwellings (site WD115)</t>
  </si>
  <si>
    <t>Land west of Hurst Road, Twyford for the delivery of around 20 dwellings (site TW103)</t>
  </si>
  <si>
    <t>Land rear of 40 Arbor Lane, Winnersh for the delivery of around 30 dwellings (site WI114)</t>
  </si>
  <si>
    <t>Land at Folly Court, Blagrove Lane, Wokingham for the delivery of around a further 34 dwellings (site WK160) (in addition to the 66 permitted on the site under application RM/2011/0036)</t>
  </si>
  <si>
    <t>Land off Smith Walk, Fernlea Drive, Woosehill, Wokingham for the delivery of around 18 dwellings (site WK175)</t>
  </si>
  <si>
    <t>Land off Norton Road, Wokingham for the delivery of around 7 dwellings (site WK176)</t>
  </si>
  <si>
    <t>Land at Elms Field &amp; The Paddocks, Elms Road, Wokingham for the delivery of around 190 dwellings (site WK179)</t>
  </si>
  <si>
    <t>Land off Mohawk Way, Woodley for the delivery of around 20 dwellings (site WD108)</t>
  </si>
  <si>
    <t>Land at the junction of Headley Road East and Spitfire Way, Woodley for the delivery of around 79 dwellings (site WD109)</t>
  </si>
  <si>
    <t>Land off Viscount Way, Woodley for the delivery of around 57 dwellings (site WD110)</t>
  </si>
  <si>
    <t>Land at 146 London Road, Ruscombe for the delivery of around 15 dwellings (site RU103)</t>
  </si>
  <si>
    <t>Land at The Manor, Brookers Hill, Shinfield for the delivery of around 100 dwellings (site SH174)</t>
  </si>
  <si>
    <t>SAL03 - reserve sites</t>
  </si>
  <si>
    <t>SAL01 former sites</t>
  </si>
  <si>
    <t>SAL02 sites</t>
  </si>
  <si>
    <t>Land to rear of 216b-242a Nine Mile Ride, Finchampstead North for the delivery of around 40 dwellings (site FI140)</t>
  </si>
  <si>
    <t>Land rear of 328-348 Barkham Road, Barkham Hill for the delivery of around 25 dwellings (site WK122)</t>
  </si>
  <si>
    <t>Land north of The Shires (off Sandy Lane), Barkham Hill for the delivery of around 5 dwellings (site WK151)</t>
  </si>
  <si>
    <t>Land at Valley Nurseries, Broadwater Lane, Hurst for the delivery of around 16 dwellings (site SA104)</t>
  </si>
  <si>
    <t>Land off Wheatsheaf Close, Sindlesham for the delivery of around 24 dwellings (site WI111)</t>
  </si>
  <si>
    <t>Land at Sonning Farm (off Glebe Gardens), Sonning for the delivery of around 25 dwellings (site ref SO101)</t>
  </si>
  <si>
    <t>Permission</t>
  </si>
  <si>
    <t>From 2018/19</t>
  </si>
  <si>
    <t>2017/18 and before</t>
  </si>
  <si>
    <t>F/2011/1629 + 152651
F/2013/0761
182788 / 150595 (O/2012/1863)</t>
  </si>
  <si>
    <t>F/2014/0875
O/2012/0155 + RM/2013/2411</t>
  </si>
  <si>
    <t>F/2014/2353
172704</t>
  </si>
  <si>
    <t>F/2014/0704</t>
  </si>
  <si>
    <t>O/2013/0692 + F/2014/0912</t>
  </si>
  <si>
    <t>O/2013/1212 + RM/2015/1090</t>
  </si>
  <si>
    <t>O/2012/0320 &amp; F/2013/1136</t>
  </si>
  <si>
    <t>F/2014/2105</t>
  </si>
  <si>
    <t>F/2013/1483
160732</t>
  </si>
  <si>
    <t>BLANK</t>
  </si>
  <si>
    <t>134-146 London Road, Ruscombe, RG10 9HJ</t>
  </si>
  <si>
    <t>Two applictaions covering allocation - 58 Hurst Road, and land to the rear of 38-42 Hurst Road</t>
  </si>
  <si>
    <t>Not come forward</t>
  </si>
  <si>
    <t>Two applications (24 dwellings before 2018 base), (10 dwellings)</t>
  </si>
  <si>
    <t>Come forward for 4, not 5</t>
  </si>
  <si>
    <t>The Court Yard and Courtyard offices wthin the boundary of allocation</t>
  </si>
  <si>
    <t>Land off Wheatsheaf Close</t>
  </si>
  <si>
    <t>SUMMARY_LPU</t>
  </si>
  <si>
    <t>Small Site Completions</t>
  </si>
  <si>
    <t>Small Site Permissions</t>
  </si>
  <si>
    <t>Small Sites Windfall Allowance</t>
  </si>
  <si>
    <t>Large Sites Windfall Allowance</t>
  </si>
  <si>
    <t>Ashridge Farm</t>
  </si>
  <si>
    <t>Lane End House</t>
  </si>
  <si>
    <t>South of Gipsy Lane</t>
  </si>
  <si>
    <t>TOTAL for SDL</t>
  </si>
  <si>
    <t>Wokingham Town Centre Broad Area</t>
  </si>
  <si>
    <t>Wokingham Town Centre Total</t>
  </si>
  <si>
    <t>Supply TOTAL</t>
  </si>
  <si>
    <t>Supply CUMULATIVE TOTAL</t>
  </si>
  <si>
    <t>INSERT NEW SITES ABOVE THIS ROW</t>
  </si>
  <si>
    <t>O/2010/1712</t>
  </si>
  <si>
    <t>RM/2013/0242 (O/2010/1712)</t>
  </si>
  <si>
    <t>RM/2014/0586 (O/2010/1712)</t>
  </si>
  <si>
    <t>Montague Park (formerly Buckhurst Farm)</t>
  </si>
  <si>
    <t>Montague Park (phase 2) (formerly Buckhurst Farm)</t>
  </si>
  <si>
    <t>Montague Park (Phase 3) (formerly Buckhurst Farm)</t>
  </si>
  <si>
    <t>Matthews Green Local Centre</t>
  </si>
  <si>
    <t>Matthews Green Phase 5</t>
  </si>
  <si>
    <t>Matthews Green Phase 4d</t>
  </si>
  <si>
    <t>Matthews Green Phase 4</t>
  </si>
  <si>
    <t>Matthews Green Phase 3</t>
  </si>
  <si>
    <t>Matthews Green Phase 2b</t>
  </si>
  <si>
    <t>Matthews Green Phase 2a</t>
  </si>
  <si>
    <t>Matthews Green Phase 1b</t>
  </si>
  <si>
    <t xml:space="preserve">Matthews Green Phase 1 </t>
  </si>
  <si>
    <t>150093 (O/2014/2242)</t>
  </si>
  <si>
    <t>Land adj. 65 Plough Lane, Wokingham</t>
  </si>
  <si>
    <t>Land at Plough Farm, Binfield Road</t>
  </si>
  <si>
    <t>Land at Plough Farm, Buttercup Close, Wokingham</t>
  </si>
  <si>
    <t>North Wokingham - East Kentwood Farm</t>
  </si>
  <si>
    <t>F/2013/2515</t>
  </si>
  <si>
    <t>F/2007/2517</t>
  </si>
  <si>
    <t>F/2012/2031</t>
  </si>
  <si>
    <t>O/2011/0699 &amp; RM/2013/1164</t>
  </si>
  <si>
    <t>Land North of Grazeley Road, Three Mile Cross</t>
  </si>
  <si>
    <t>r/o 89-95 Clares Green Rd, Spencers Wood</t>
  </si>
  <si>
    <t>RM/2010/2576 (O/2007/2268)</t>
  </si>
  <si>
    <t>F/2014/2323</t>
  </si>
  <si>
    <t>Hogwood Farm Phase 1</t>
  </si>
  <si>
    <t>KEEP THIS ROW BLANK</t>
  </si>
  <si>
    <t>INSERT NEWS SITES ABOVE THIS ROW</t>
  </si>
  <si>
    <t>New Strategic Site(s) Total Additional Policy XX</t>
  </si>
  <si>
    <t>H2 Total Additional Policy H2</t>
  </si>
  <si>
    <t>Land north of Arborfield Road, Shinfield</t>
  </si>
  <si>
    <t>Toutley Depot, Old Forest Road, Wokingham</t>
  </si>
  <si>
    <t>Wokingham Library, Denmark Street, Wokingham</t>
  </si>
  <si>
    <t>Suffolk Lodge, Rectory Road, Wokingham</t>
  </si>
  <si>
    <t>Land to the rear of Bulldog Garage, Reading Road, Wokingham</t>
  </si>
  <si>
    <t>Account can be taken of communal accommodation for older persons as specified in PPG: Housin for older people and disabled people and the Housing Delivery Rulebook.</t>
  </si>
  <si>
    <t>The ratio is the net increase in the number of bedrooms divided by the average number of adults in households in England (1.8).</t>
  </si>
  <si>
    <t>Example: A proposal to create 68 bedrooms (not set out as dwellings) would equate to a supply of 37.78 dwellings.</t>
  </si>
  <si>
    <t>Land  south of Waterloo Road and west of Old Wokingham Road, Wokingham</t>
  </si>
  <si>
    <t>Land to the west of St Anne's Drive and south of London Road, Wokingham</t>
  </si>
  <si>
    <t>Land at the corner of Wellington Road and Station Road (accessed via Park Road), Wokingham</t>
  </si>
  <si>
    <t>Rooks Nest Farm, Barkham Ride, Finchampstead</t>
  </si>
  <si>
    <t>Land to the rear of Sandford Pumping Station, Mohawk Way, Woodley</t>
  </si>
  <si>
    <t>Hall Farm proposal</t>
  </si>
  <si>
    <t>Land east and west of Hyde End Road, Shinfield</t>
  </si>
  <si>
    <t>31-33 Barkham Ride, Finchampstead</t>
  </si>
  <si>
    <t>Greenacres Farm, Nine Mile Ride, Finchampstead</t>
  </si>
  <si>
    <t>69 King Street, Winnersh</t>
  </si>
  <si>
    <t>Millars Business Park, Molley Millars Lane, Wokingham</t>
  </si>
  <si>
    <t>Bridge Retail Park, Finchampstead Road, Wokingham</t>
  </si>
  <si>
    <t>Land east of Toutley Depot, Wokingham</t>
  </si>
  <si>
    <t>Westward Cottage, Sheerlands Road</t>
  </si>
  <si>
    <t>Estimates as a minimum of 4,500 dwellings.
Projected delivery will extend beyond the plan period.</t>
  </si>
  <si>
    <t>Former M&amp;S, 26-36 Peach Street, Wokingham</t>
  </si>
  <si>
    <t>Land north of London Road and East of A329(M), Hurst</t>
  </si>
  <si>
    <t>1 Barkham Road Wokingham RG41 2XR</t>
  </si>
  <si>
    <r>
      <t xml:space="preserve">200025 / 172050 + 180799 </t>
    </r>
    <r>
      <rPr>
        <sz val="11"/>
        <color rgb="FFFF0000"/>
        <rFont val="Calibri"/>
        <family val="2"/>
        <scheme val="minor"/>
      </rPr>
      <t>/ 200428 / 201406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</si>
  <si>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203094 / 200534 / </t>
    </r>
    <r>
      <rPr>
        <sz val="11"/>
        <color rgb="FFFF0000"/>
        <rFont val="Calibri"/>
        <family val="2"/>
        <scheme val="minor"/>
      </rPr>
      <t>211148 / 212322</t>
    </r>
  </si>
  <si>
    <t>Ascot House Finchampstead Road Wokingham RG40 2NW</t>
  </si>
  <si>
    <r>
      <t xml:space="preserve">192830 </t>
    </r>
    <r>
      <rPr>
        <sz val="11"/>
        <color rgb="FFFF0000"/>
        <rFont val="Calibri"/>
        <family val="2"/>
        <scheme val="minor"/>
      </rPr>
      <t>/ 211977</t>
    </r>
  </si>
  <si>
    <r>
      <t xml:space="preserve">182428 </t>
    </r>
    <r>
      <rPr>
        <sz val="11"/>
        <color rgb="FFFF0000"/>
        <rFont val="Calibri"/>
        <family val="2"/>
        <scheme val="minor"/>
      </rPr>
      <t>/ 210166</t>
    </r>
  </si>
  <si>
    <t>210304 (201743)</t>
  </si>
  <si>
    <t>Interserve House, Ruscombe Park, Reading, RG10 9JU</t>
  </si>
  <si>
    <t>Land east of Gorse Ride South, south of Whittle Close and to the north and south of Billing Avenue Finchampstead RG40 9JF</t>
  </si>
  <si>
    <r>
      <t xml:space="preserve">162498 </t>
    </r>
    <r>
      <rPr>
        <sz val="11"/>
        <color rgb="FFFF0000"/>
        <rFont val="Calibri"/>
        <family val="2"/>
        <scheme val="minor"/>
      </rPr>
      <t>/ 181130 + 202845</t>
    </r>
  </si>
  <si>
    <r>
      <t>161529</t>
    </r>
    <r>
      <rPr>
        <sz val="11"/>
        <color rgb="FFFF0000"/>
        <rFont val="Calibri"/>
        <family val="2"/>
        <scheme val="minor"/>
      </rPr>
      <t xml:space="preserve"> / 200951</t>
    </r>
  </si>
  <si>
    <r>
      <t xml:space="preserve">192852 </t>
    </r>
    <r>
      <rPr>
        <sz val="11"/>
        <color rgb="FFFF0000"/>
        <rFont val="Calibri"/>
        <family val="2"/>
        <scheme val="minor"/>
      </rPr>
      <t>/ 210554</t>
    </r>
  </si>
  <si>
    <t>Land South of Old Bath Road Sonning, RG4 6GQ</t>
  </si>
  <si>
    <t>36 and 39-48 Grovelands Park Winnersh Wokingham RG41 5LD</t>
  </si>
  <si>
    <t>Rosa Building, Mulberry Business Park, Fishponds Road, Wokingham, RG41 2GY</t>
  </si>
  <si>
    <t>Land off Meldreth Way, Lower Earley, Reading, RG6 4HA</t>
  </si>
  <si>
    <t>Hatch Farm, Mill Lane, Sindlesham, RG41 5DF</t>
  </si>
  <si>
    <t>Woodside And Wayside House, Shinfield Road, Reading, Shinfield, RG2 9BE</t>
  </si>
  <si>
    <t>Hogwood Farm</t>
  </si>
  <si>
    <t>Parcel V1S</t>
  </si>
  <si>
    <t>211530 (O/2010/1432 as varied by VAR/2014/0624)</t>
  </si>
  <si>
    <t>Land south of Wokingham, East of Finchampstead Road, and west of Waterloo Road, Wokingham</t>
  </si>
  <si>
    <t>Matthews Green Phase 3b</t>
  </si>
  <si>
    <t>24 Barkham Ride, Finchampstead, Wokingham, RG40 4EU</t>
  </si>
  <si>
    <t>Land west of Trowes Lane, Swallowfield</t>
  </si>
  <si>
    <t>Land east of Pound Lane, Sonning (Sonning Golf Club)</t>
  </si>
  <si>
    <t>2040/41</t>
  </si>
  <si>
    <t>2041/42</t>
  </si>
  <si>
    <t>2042/43</t>
  </si>
  <si>
    <r>
      <t xml:space="preserve">O/2014/2101 </t>
    </r>
    <r>
      <rPr>
        <sz val="11"/>
        <color rgb="FFFF0000"/>
        <rFont val="Calibri"/>
        <family val="2"/>
        <scheme val="minor"/>
      </rPr>
      <t>/ 212914</t>
    </r>
  </si>
  <si>
    <r>
      <t>182410 / 1907</t>
    </r>
    <r>
      <rPr>
        <sz val="11"/>
        <rFont val="Calibri"/>
        <family val="2"/>
        <scheme val="minor"/>
      </rPr>
      <t>37 / 203254</t>
    </r>
  </si>
  <si>
    <t>Land at Shinfield West North of Beke Avenue Shinfield Reading</t>
  </si>
  <si>
    <t>Total Without permission in plan period</t>
  </si>
  <si>
    <t>Total Permissions in plan period</t>
  </si>
  <si>
    <t>Total Completions in plan period</t>
  </si>
  <si>
    <t>Total Additional Policy SS4 in plan period</t>
  </si>
  <si>
    <t>Total Additional Policy SS5 in plan period</t>
  </si>
  <si>
    <t>Total Additional Policy SS6 in plan period</t>
  </si>
  <si>
    <t>Total Additional Policy SS7 in plan period</t>
  </si>
  <si>
    <t>Total Additional Policy XX in plan period</t>
  </si>
  <si>
    <t>Total Additional Policy H2 in plan period</t>
  </si>
  <si>
    <t>Total in plan period</t>
  </si>
  <si>
    <t>43/44</t>
  </si>
  <si>
    <t>44/45</t>
  </si>
  <si>
    <t>45/46</t>
  </si>
  <si>
    <t>46/47</t>
  </si>
  <si>
    <t>47/48</t>
  </si>
  <si>
    <t>48/49</t>
  </si>
  <si>
    <t>49/50</t>
  </si>
  <si>
    <t>Land south of Waterloo Road (South Wokingham SDL Extension)</t>
  </si>
  <si>
    <t>Land to the rear of Toutley Hall, north west of Old Forest Road, Winnersh</t>
  </si>
  <si>
    <t>Land north of The Shires</t>
  </si>
  <si>
    <t>Total Plan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</si>
</sst>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1" xfId="0" applyBorder="1"/>
    <xf numFmtId="0" fontId="0" fillId="6" borderId="1" xfId="0" applyFill="1" applyBorder="1"/>
    <xf numFmtId="0" fontId="0" fillId="0" borderId="2" xfId="0" applyBorder="1"/>
    <xf numFmtId="0" fontId="0" fillId="0" borderId="3" xfId="0" applyBorder="1"/>
    <xf numFmtId="0" fontId="0" fillId="2" borderId="1" xfId="0" applyFill="1" applyBorder="1"/>
    <xf numFmtId="0" fontId="0" fillId="2" borderId="2" xfId="0" applyFill="1" applyBorder="1"/>
    <xf numFmtId="0" fontId="0" fillId="7" borderId="0" xfId="0" applyFill="1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3" borderId="0" xfId="0" applyFill="1" applyAlignment="1">
      <alignment horizontal="right"/>
    </xf>
    <xf numFmtId="0" fontId="0" fillId="0" borderId="0" xfId="0" applyBorder="1" applyAlignment="1">
      <alignment horizontal="right"/>
    </xf>
    <xf numFmtId="0" fontId="0" fillId="4" borderId="2" xfId="0" applyFill="1" applyBorder="1"/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0" borderId="0" xfId="0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0" xfId="0" applyFont="1" applyAlignment="1">
      <alignment vertical="top"/>
    </xf>
    <xf numFmtId="0" fontId="0" fillId="7" borderId="0" xfId="0" applyFill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1" fillId="9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9" borderId="0" xfId="0" applyFill="1" applyAlignment="1">
      <alignment vertical="top"/>
    </xf>
    <xf numFmtId="0" fontId="0" fillId="0" borderId="1" xfId="0" applyBorder="1" applyAlignment="1">
      <alignment horizontal="right" vertical="top"/>
    </xf>
    <xf numFmtId="0" fontId="0" fillId="3" borderId="0" xfId="0" applyFill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1" fillId="0" borderId="0" xfId="0" applyFont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Font="1" applyAlignment="1">
      <alignment wrapText="1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0" fillId="0" borderId="0" xfId="0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2" borderId="1" xfId="0" applyFill="1" applyBorder="1" applyAlignment="1">
      <alignment horizontal="right" vertical="top"/>
    </xf>
    <xf numFmtId="0" fontId="0" fillId="0" borderId="0" xfId="0" applyFont="1"/>
    <xf numFmtId="0" fontId="2" fillId="4" borderId="0" xfId="0" applyFont="1" applyFill="1"/>
    <xf numFmtId="0" fontId="2" fillId="0" borderId="0" xfId="0" applyFont="1" applyFill="1"/>
    <xf numFmtId="0" fontId="2" fillId="0" borderId="1" xfId="0" applyFont="1" applyFill="1" applyBorder="1"/>
    <xf numFmtId="0" fontId="1" fillId="0" borderId="0" xfId="0" applyFont="1" applyFill="1"/>
    <xf numFmtId="0" fontId="0" fillId="3" borderId="0" xfId="0" applyFill="1" applyBorder="1" applyAlignment="1">
      <alignment horizontal="right"/>
    </xf>
    <xf numFmtId="0" fontId="2" fillId="4" borderId="2" xfId="0" applyFont="1" applyFill="1" applyBorder="1"/>
    <xf numFmtId="0" fontId="2" fillId="0" borderId="2" xfId="0" applyFont="1" applyFill="1" applyBorder="1"/>
    <xf numFmtId="0" fontId="2" fillId="4" borderId="5" xfId="0" applyFont="1" applyFill="1" applyBorder="1"/>
    <xf numFmtId="0" fontId="0" fillId="5" borderId="2" xfId="0" applyFill="1" applyBorder="1"/>
    <xf numFmtId="0" fontId="0" fillId="0" borderId="0" xfId="0" applyFill="1" applyAlignment="1">
      <alignment wrapText="1"/>
    </xf>
    <xf numFmtId="0" fontId="0" fillId="10" borderId="2" xfId="0" applyFill="1" applyBorder="1"/>
    <xf numFmtId="0" fontId="0" fillId="10" borderId="2" xfId="0" applyFill="1" applyBorder="1" applyAlignment="1">
      <alignment wrapText="1"/>
    </xf>
    <xf numFmtId="0" fontId="0" fillId="10" borderId="3" xfId="0" applyFill="1" applyBorder="1"/>
    <xf numFmtId="0" fontId="0" fillId="8" borderId="0" xfId="0" applyFill="1" applyAlignment="1">
      <alignment vertical="top" wrapText="1"/>
    </xf>
    <xf numFmtId="0" fontId="0" fillId="8" borderId="0" xfId="0" applyFill="1" applyAlignment="1">
      <alignment vertical="top"/>
    </xf>
    <xf numFmtId="0" fontId="0" fillId="10" borderId="0" xfId="0" applyFill="1" applyAlignment="1">
      <alignment horizontal="left" vertical="top"/>
    </xf>
    <xf numFmtId="0" fontId="0" fillId="10" borderId="0" xfId="0" applyFill="1" applyBorder="1" applyAlignment="1">
      <alignment horizontal="left" vertical="top" wrapText="1"/>
    </xf>
    <xf numFmtId="0" fontId="0" fillId="10" borderId="0" xfId="0" applyFill="1" applyAlignment="1">
      <alignment horizontal="left" vertical="top" wrapText="1"/>
    </xf>
    <xf numFmtId="0" fontId="0" fillId="10" borderId="0" xfId="0" applyFill="1" applyAlignment="1">
      <alignment horizontal="right"/>
    </xf>
    <xf numFmtId="0" fontId="0" fillId="10" borderId="1" xfId="0" applyFill="1" applyBorder="1" applyAlignment="1">
      <alignment horizontal="right"/>
    </xf>
    <xf numFmtId="0" fontId="0" fillId="10" borderId="0" xfId="0" applyFill="1" applyBorder="1" applyAlignment="1">
      <alignment horizontal="right"/>
    </xf>
    <xf numFmtId="0" fontId="0" fillId="10" borderId="2" xfId="0" applyFill="1" applyBorder="1" applyAlignment="1">
      <alignment horizontal="left" vertical="top"/>
    </xf>
    <xf numFmtId="0" fontId="0" fillId="10" borderId="2" xfId="0" applyFill="1" applyBorder="1" applyAlignment="1">
      <alignment horizontal="left" vertical="top" wrapText="1"/>
    </xf>
    <xf numFmtId="0" fontId="0" fillId="10" borderId="2" xfId="0" applyFill="1" applyBorder="1" applyAlignment="1">
      <alignment horizontal="right"/>
    </xf>
    <xf numFmtId="0" fontId="0" fillId="10" borderId="5" xfId="0" applyFill="1" applyBorder="1" applyAlignment="1">
      <alignment horizontal="right"/>
    </xf>
    <xf numFmtId="0" fontId="0" fillId="10" borderId="0" xfId="0" applyFill="1"/>
    <xf numFmtId="0" fontId="0" fillId="10" borderId="0" xfId="0" applyFill="1" applyAlignment="1">
      <alignment wrapText="1"/>
    </xf>
    <xf numFmtId="0" fontId="0" fillId="10" borderId="1" xfId="0" applyFill="1" applyBorder="1"/>
    <xf numFmtId="0" fontId="0" fillId="0" borderId="0" xfId="0" applyFill="1" applyBorder="1" applyAlignment="1">
      <alignment horizontal="left" vertical="top" wrapText="1"/>
    </xf>
    <xf numFmtId="0" fontId="0" fillId="10" borderId="0" xfId="0" applyFill="1" applyAlignment="1">
      <alignment vertical="top" wrapText="1"/>
    </xf>
    <xf numFmtId="0" fontId="0" fillId="10" borderId="0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0" fillId="10" borderId="0" xfId="0" applyFill="1" applyAlignment="1">
      <alignment vertical="top"/>
    </xf>
    <xf numFmtId="0" fontId="0" fillId="10" borderId="2" xfId="0" applyFill="1" applyBorder="1" applyAlignment="1">
      <alignment vertical="top" wrapText="1"/>
    </xf>
    <xf numFmtId="0" fontId="0" fillId="10" borderId="2" xfId="0" applyFill="1" applyBorder="1" applyAlignment="1">
      <alignment vertical="top"/>
    </xf>
    <xf numFmtId="0" fontId="0" fillId="10" borderId="3" xfId="0" applyFill="1" applyBorder="1" applyAlignment="1">
      <alignment vertical="top"/>
    </xf>
    <xf numFmtId="0" fontId="0" fillId="10" borderId="2" xfId="0" applyFill="1" applyBorder="1" applyAlignment="1">
      <alignment horizontal="left"/>
    </xf>
    <xf numFmtId="0" fontId="0" fillId="10" borderId="2" xfId="0" applyFill="1" applyBorder="1" applyAlignment="1">
      <alignment horizontal="left" wrapText="1"/>
    </xf>
    <xf numFmtId="0" fontId="0" fillId="10" borderId="3" xfId="0" applyFill="1" applyBorder="1" applyAlignment="1">
      <alignment horizontal="right"/>
    </xf>
    <xf numFmtId="0" fontId="0" fillId="10" borderId="0" xfId="0" applyFill="1" applyBorder="1" applyAlignment="1">
      <alignment horizontal="left"/>
    </xf>
    <xf numFmtId="0" fontId="0" fillId="10" borderId="0" xfId="0" applyFill="1" applyBorder="1" applyAlignment="1">
      <alignment horizontal="left" wrapText="1"/>
    </xf>
    <xf numFmtId="0" fontId="0" fillId="10" borderId="2" xfId="0" applyFont="1" applyFill="1" applyBorder="1" applyAlignment="1">
      <alignment horizontal="right"/>
    </xf>
    <xf numFmtId="0" fontId="0" fillId="10" borderId="0" xfId="0" applyFill="1" applyAlignment="1">
      <alignment horizontal="right" vertical="top"/>
    </xf>
    <xf numFmtId="0" fontId="0" fillId="10" borderId="1" xfId="0" applyFill="1" applyBorder="1" applyAlignment="1">
      <alignment horizontal="right" vertical="top"/>
    </xf>
    <xf numFmtId="0" fontId="0" fillId="10" borderId="2" xfId="0" applyFill="1" applyBorder="1" applyAlignment="1">
      <alignment horizontal="right" vertical="top"/>
    </xf>
    <xf numFmtId="0" fontId="0" fillId="10" borderId="3" xfId="0" applyFill="1" applyBorder="1" applyAlignment="1">
      <alignment horizontal="right" vertical="top"/>
    </xf>
    <xf numFmtId="0" fontId="0" fillId="10" borderId="0" xfId="0" applyFill="1" applyBorder="1"/>
    <xf numFmtId="0" fontId="0" fillId="0" borderId="1" xfId="0" applyFill="1" applyBorder="1"/>
    <xf numFmtId="0" fontId="2" fillId="0" borderId="3" xfId="0" applyFont="1" applyFill="1" applyBorder="1"/>
    <xf numFmtId="0" fontId="0" fillId="3" borderId="0" xfId="0" applyFill="1" applyBorder="1"/>
    <xf numFmtId="0" fontId="1" fillId="3" borderId="0" xfId="0" applyFont="1" applyFill="1" applyBorder="1" applyAlignment="1">
      <alignment horizontal="right"/>
    </xf>
    <xf numFmtId="0" fontId="1" fillId="3" borderId="0" xfId="0" applyFont="1" applyFill="1" applyAlignment="1">
      <alignment horizontal="right"/>
    </xf>
    <xf numFmtId="0" fontId="1" fillId="3" borderId="0" xfId="0" applyFont="1" applyFill="1" applyBorder="1" applyAlignment="1">
      <alignment vertical="top"/>
    </xf>
    <xf numFmtId="0" fontId="1" fillId="3" borderId="0" xfId="0" applyFont="1" applyFill="1"/>
    <xf numFmtId="0" fontId="1" fillId="0" borderId="0" xfId="0" applyFont="1" applyAlignment="1">
      <alignment horizontal="right"/>
    </xf>
    <xf numFmtId="0" fontId="0" fillId="7" borderId="0" xfId="0" applyFill="1" applyBorder="1" applyAlignment="1">
      <alignment horizontal="left" vertical="top" wrapText="1"/>
    </xf>
    <xf numFmtId="0" fontId="0" fillId="7" borderId="0" xfId="0" applyFill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0" xfId="0" applyFill="1" applyAlignment="1">
      <alignment horizontal="right" vertical="top"/>
    </xf>
    <xf numFmtId="0" fontId="0" fillId="0" borderId="1" xfId="0" applyFill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0" fillId="9" borderId="0" xfId="0" applyFill="1" applyAlignment="1">
      <alignment horizontal="left" vertical="top" wrapText="1"/>
    </xf>
    <xf numFmtId="0" fontId="0" fillId="9" borderId="0" xfId="0" applyFill="1" applyAlignment="1">
      <alignment horizontal="left" vertical="top"/>
    </xf>
    <xf numFmtId="0" fontId="0" fillId="9" borderId="0" xfId="0" applyFill="1" applyAlignment="1">
      <alignment horizontal="right"/>
    </xf>
    <xf numFmtId="0" fontId="0" fillId="9" borderId="1" xfId="0" applyFill="1" applyBorder="1" applyAlignment="1">
      <alignment horizontal="right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1" fillId="0" borderId="0" xfId="0" applyFont="1" applyBorder="1"/>
    <xf numFmtId="0" fontId="0" fillId="0" borderId="6" xfId="0" applyFill="1" applyBorder="1" applyAlignment="1">
      <alignment horizontal="right" vertical="top"/>
    </xf>
    <xf numFmtId="0" fontId="2" fillId="3" borderId="0" xfId="0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 applyBorder="1" applyAlignment="1">
      <alignment horizontal="right" vertical="top"/>
    </xf>
    <xf numFmtId="0" fontId="0" fillId="0" borderId="0" xfId="0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2" fillId="3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Fill="1" applyBorder="1" applyAlignment="1"/>
    <xf numFmtId="0" fontId="0" fillId="0" borderId="6" xfId="0" applyBorder="1" applyAlignment="1"/>
    <xf numFmtId="0" fontId="0" fillId="3" borderId="0" xfId="0" applyFill="1" applyAlignment="1"/>
    <xf numFmtId="0" fontId="2" fillId="3" borderId="0" xfId="0" applyFont="1" applyFill="1" applyBorder="1" applyAlignment="1"/>
    <xf numFmtId="0" fontId="0" fillId="0" borderId="1" xfId="0" applyBorder="1" applyAlignment="1"/>
    <xf numFmtId="0" fontId="0" fillId="3" borderId="0" xfId="0" applyFill="1" applyAlignment="1">
      <alignment vertical="top"/>
    </xf>
    <xf numFmtId="0" fontId="2" fillId="3" borderId="0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0" fillId="0" borderId="0" xfId="0" quotePrefix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3" borderId="0" xfId="0" applyFont="1" applyFill="1"/>
    <xf numFmtId="0" fontId="0" fillId="0" borderId="3" xfId="0" applyBorder="1" applyAlignment="1">
      <alignment vertical="top" wrapText="1"/>
    </xf>
    <xf numFmtId="0" fontId="1" fillId="0" borderId="0" xfId="0" applyFont="1" applyFill="1" applyAlignment="1">
      <alignment horizontal="right"/>
    </xf>
    <xf numFmtId="0" fontId="0" fillId="0" borderId="3" xfId="0" applyBorder="1" applyAlignment="1">
      <alignment wrapText="1"/>
    </xf>
    <xf numFmtId="0" fontId="3" fillId="0" borderId="0" xfId="0" applyFont="1" applyFill="1"/>
    <xf numFmtId="0" fontId="1" fillId="0" borderId="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zoomScale="85" zoomScaleNormal="85" workbookViewId="0">
      <pane ySplit="3" topLeftCell="A4" activePane="bottomLeft" state="frozen"/>
      <selection pane="bottomLeft" activeCell="D50" sqref="D50"/>
    </sheetView>
  </sheetViews>
  <sheetFormatPr defaultRowHeight="14.4" x14ac:dyDescent="0.3"/>
  <cols>
    <col min="1" max="1" width="75.21875" bestFit="1" customWidth="1"/>
    <col min="28" max="28" width="12.5546875" bestFit="1" customWidth="1"/>
  </cols>
  <sheetData>
    <row r="1" spans="1:28" x14ac:dyDescent="0.3">
      <c r="A1" t="s">
        <v>295</v>
      </c>
    </row>
    <row r="3" spans="1:28" ht="43.8" thickBot="1" x14ac:dyDescent="0.35">
      <c r="A3" s="8"/>
      <c r="B3" s="195" t="s">
        <v>419</v>
      </c>
      <c r="C3" s="31" t="s">
        <v>21</v>
      </c>
      <c r="D3" s="31" t="s">
        <v>22</v>
      </c>
      <c r="E3" s="31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36</v>
      </c>
      <c r="S3" s="8" t="s">
        <v>37</v>
      </c>
      <c r="T3" s="8" t="s">
        <v>38</v>
      </c>
      <c r="U3" s="8" t="s">
        <v>39</v>
      </c>
      <c r="V3" s="8" t="s">
        <v>40</v>
      </c>
      <c r="W3" s="8" t="s">
        <v>41</v>
      </c>
      <c r="X3" s="8" t="s">
        <v>42</v>
      </c>
      <c r="Y3" s="8" t="s">
        <v>393</v>
      </c>
      <c r="Z3" s="8" t="s">
        <v>394</v>
      </c>
      <c r="AA3" s="8" t="s">
        <v>395</v>
      </c>
      <c r="AB3" s="164"/>
    </row>
    <row r="4" spans="1:28" ht="15" thickTop="1" x14ac:dyDescent="0.3">
      <c r="A4" s="4" t="str">
        <f>HDT_Adjustment!A4</f>
        <v>HDT Communal Accommodation Adjustment</v>
      </c>
      <c r="B4" s="93">
        <f>HDT_Adjustment!B4</f>
        <v>34</v>
      </c>
      <c r="C4" s="91">
        <f>HDT_Adjustment!C4</f>
        <v>34</v>
      </c>
      <c r="D4" s="91">
        <f>HDT_Adjustment!D4</f>
        <v>0</v>
      </c>
      <c r="E4" s="91">
        <f>HDT_Adjustment!E4</f>
        <v>0</v>
      </c>
      <c r="F4" s="91">
        <f>HDT_Adjustment!F4</f>
        <v>0</v>
      </c>
      <c r="G4" s="91">
        <f>HDT_Adjustment!G4</f>
        <v>0</v>
      </c>
      <c r="H4" s="91">
        <f>HDT_Adjustment!H4</f>
        <v>0</v>
      </c>
      <c r="I4" s="91">
        <f>HDT_Adjustment!I4</f>
        <v>0</v>
      </c>
      <c r="J4" s="91">
        <f>HDT_Adjustment!J4</f>
        <v>0</v>
      </c>
      <c r="K4" s="91">
        <f>HDT_Adjustment!K4</f>
        <v>0</v>
      </c>
      <c r="L4" s="91">
        <f>HDT_Adjustment!L4</f>
        <v>0</v>
      </c>
      <c r="M4" s="91">
        <f>HDT_Adjustment!M4</f>
        <v>0</v>
      </c>
      <c r="N4" s="91">
        <f>HDT_Adjustment!N4</f>
        <v>0</v>
      </c>
      <c r="O4" s="91">
        <f>HDT_Adjustment!O4</f>
        <v>0</v>
      </c>
      <c r="P4" s="91">
        <f>HDT_Adjustment!P4</f>
        <v>0</v>
      </c>
      <c r="Q4" s="91">
        <f>HDT_Adjustment!Q4</f>
        <v>0</v>
      </c>
      <c r="R4" s="91">
        <f>HDT_Adjustment!R4</f>
        <v>0</v>
      </c>
      <c r="S4" s="91">
        <f>HDT_Adjustment!S4</f>
        <v>0</v>
      </c>
      <c r="T4" s="91">
        <f>HDT_Adjustment!T4</f>
        <v>0</v>
      </c>
      <c r="U4" s="91">
        <f>HDT_Adjustment!U4</f>
        <v>0</v>
      </c>
      <c r="V4" s="91">
        <f>HDT_Adjustment!V4</f>
        <v>0</v>
      </c>
      <c r="W4" s="91">
        <f>HDT_Adjustment!W4</f>
        <v>0</v>
      </c>
      <c r="X4" s="91">
        <f>HDT_Adjustment!X4</f>
        <v>0</v>
      </c>
      <c r="Y4" s="91">
        <f>HDT_Adjustment!Y4</f>
        <v>0</v>
      </c>
      <c r="Z4" s="91">
        <f>HDT_Adjustment!Z4</f>
        <v>0</v>
      </c>
      <c r="AA4" s="91">
        <f>HDT_Adjustment!AA4</f>
        <v>0</v>
      </c>
      <c r="AB4" s="164"/>
    </row>
    <row r="5" spans="1:28" x14ac:dyDescent="0.3">
      <c r="A5" s="3" t="str">
        <f>Non_Allocations!E61</f>
        <v>Non-Allocation Total Completions</v>
      </c>
      <c r="B5" s="93">
        <f>Non_Allocations!F61</f>
        <v>420</v>
      </c>
      <c r="C5" s="91">
        <f>Non_Allocations!I61</f>
        <v>187</v>
      </c>
      <c r="D5" s="91">
        <f>Non_Allocations!J61</f>
        <v>217</v>
      </c>
      <c r="E5" s="91">
        <f>Non_Allocations!K61</f>
        <v>16</v>
      </c>
      <c r="F5" s="92">
        <f>Non_Allocations!L61</f>
        <v>0</v>
      </c>
      <c r="G5" s="92">
        <f>Non_Allocations!M61</f>
        <v>0</v>
      </c>
      <c r="H5" s="92">
        <f>Non_Allocations!N61</f>
        <v>0</v>
      </c>
      <c r="I5" s="92">
        <f>Non_Allocations!O61</f>
        <v>0</v>
      </c>
      <c r="J5" s="92">
        <f>Non_Allocations!P61</f>
        <v>0</v>
      </c>
      <c r="K5" s="92">
        <f>Non_Allocations!Q61</f>
        <v>0</v>
      </c>
      <c r="L5" s="92">
        <f>Non_Allocations!R61</f>
        <v>0</v>
      </c>
      <c r="M5" s="92">
        <f>Non_Allocations!S61</f>
        <v>0</v>
      </c>
      <c r="N5" s="92">
        <f>Non_Allocations!T61</f>
        <v>0</v>
      </c>
      <c r="O5" s="92">
        <f>Non_Allocations!U61</f>
        <v>0</v>
      </c>
      <c r="P5" s="92">
        <f>Non_Allocations!V61</f>
        <v>0</v>
      </c>
      <c r="Q5" s="92">
        <f>Non_Allocations!W61</f>
        <v>0</v>
      </c>
      <c r="R5" s="92">
        <f>Non_Allocations!X61</f>
        <v>0</v>
      </c>
      <c r="S5" s="92">
        <f>Non_Allocations!Y61</f>
        <v>0</v>
      </c>
      <c r="T5" s="92">
        <f>Non_Allocations!Z61</f>
        <v>0</v>
      </c>
      <c r="U5" s="92">
        <f>Non_Allocations!AA61</f>
        <v>0</v>
      </c>
      <c r="V5" s="92">
        <f>Non_Allocations!AB61</f>
        <v>0</v>
      </c>
      <c r="W5" s="92">
        <f>Non_Allocations!AC61</f>
        <v>0</v>
      </c>
      <c r="X5" s="92">
        <f>Non_Allocations!AD61</f>
        <v>0</v>
      </c>
      <c r="Y5" s="92">
        <f>Non_Allocations!AE61</f>
        <v>0</v>
      </c>
      <c r="Z5" s="92">
        <f>Non_Allocations!AF61</f>
        <v>0</v>
      </c>
      <c r="AA5" s="92">
        <f>Non_Allocations!AG61</f>
        <v>0</v>
      </c>
      <c r="AB5" s="73"/>
    </row>
    <row r="6" spans="1:28" x14ac:dyDescent="0.3">
      <c r="A6" s="3" t="str">
        <f>Non_Allocations!E62</f>
        <v>Non-Allocation Total Permissions</v>
      </c>
      <c r="B6" s="93">
        <f>Non_Allocations!G62</f>
        <v>816</v>
      </c>
      <c r="C6" s="91">
        <f>Non_Allocations!I62</f>
        <v>0</v>
      </c>
      <c r="D6" s="91">
        <f>Non_Allocations!J62</f>
        <v>0</v>
      </c>
      <c r="E6" s="91">
        <f>Non_Allocations!K62</f>
        <v>0</v>
      </c>
      <c r="F6" s="92">
        <f>Non_Allocations!L62</f>
        <v>161</v>
      </c>
      <c r="G6" s="92">
        <f>Non_Allocations!M62</f>
        <v>242</v>
      </c>
      <c r="H6" s="92">
        <f>Non_Allocations!N62</f>
        <v>138</v>
      </c>
      <c r="I6" s="92">
        <f>Non_Allocations!O62</f>
        <v>150</v>
      </c>
      <c r="J6" s="92">
        <f>Non_Allocations!P62</f>
        <v>67</v>
      </c>
      <c r="K6" s="92">
        <f>Non_Allocations!Q62</f>
        <v>58</v>
      </c>
      <c r="L6" s="92">
        <f>Non_Allocations!R62</f>
        <v>0</v>
      </c>
      <c r="M6" s="92">
        <f>Non_Allocations!S62</f>
        <v>0</v>
      </c>
      <c r="N6" s="92">
        <f>Non_Allocations!T62</f>
        <v>0</v>
      </c>
      <c r="O6" s="92">
        <f>Non_Allocations!U62</f>
        <v>0</v>
      </c>
      <c r="P6" s="92">
        <f>Non_Allocations!V62</f>
        <v>0</v>
      </c>
      <c r="Q6" s="92">
        <f>Non_Allocations!W62</f>
        <v>0</v>
      </c>
      <c r="R6" s="92">
        <f>Non_Allocations!X62</f>
        <v>0</v>
      </c>
      <c r="S6" s="92">
        <f>Non_Allocations!Y62</f>
        <v>0</v>
      </c>
      <c r="T6" s="92">
        <f>Non_Allocations!Z62</f>
        <v>0</v>
      </c>
      <c r="U6" s="92">
        <f>Non_Allocations!AA62</f>
        <v>0</v>
      </c>
      <c r="V6" s="92">
        <f>Non_Allocations!AB62</f>
        <v>0</v>
      </c>
      <c r="W6" s="92">
        <f>Non_Allocations!AC62</f>
        <v>0</v>
      </c>
      <c r="X6" s="92">
        <f>Non_Allocations!AD62</f>
        <v>0</v>
      </c>
      <c r="Y6" s="92">
        <f>Non_Allocations!AE62</f>
        <v>0</v>
      </c>
      <c r="Z6" s="92">
        <f>Non_Allocations!AF62</f>
        <v>0</v>
      </c>
      <c r="AA6" s="92">
        <f>Non_Allocations!AG62</f>
        <v>0</v>
      </c>
      <c r="AB6" s="73"/>
    </row>
    <row r="7" spans="1:28" x14ac:dyDescent="0.3">
      <c r="A7" s="3" t="str">
        <f>Non_Allocations!E63</f>
        <v>Non-Allocation Total Without Permission</v>
      </c>
      <c r="B7" s="93">
        <f>Non_Allocations!H63</f>
        <v>0</v>
      </c>
      <c r="C7" s="91">
        <f>Non_Allocations!I63</f>
        <v>0</v>
      </c>
      <c r="D7" s="91">
        <f>Non_Allocations!J63</f>
        <v>0</v>
      </c>
      <c r="E7" s="91">
        <f>Non_Allocations!K63</f>
        <v>0</v>
      </c>
      <c r="F7" s="92">
        <f>Non_Allocations!L63</f>
        <v>0</v>
      </c>
      <c r="G7" s="92">
        <f>Non_Allocations!M63</f>
        <v>0</v>
      </c>
      <c r="H7" s="92">
        <f>Non_Allocations!N63</f>
        <v>0</v>
      </c>
      <c r="I7" s="92">
        <f>Non_Allocations!O63</f>
        <v>0</v>
      </c>
      <c r="J7" s="92">
        <f>Non_Allocations!P63</f>
        <v>0</v>
      </c>
      <c r="K7" s="92">
        <f>Non_Allocations!Q63</f>
        <v>0</v>
      </c>
      <c r="L7" s="92">
        <f>Non_Allocations!R63</f>
        <v>0</v>
      </c>
      <c r="M7" s="92">
        <f>Non_Allocations!S63</f>
        <v>0</v>
      </c>
      <c r="N7" s="92">
        <f>Non_Allocations!T63</f>
        <v>0</v>
      </c>
      <c r="O7" s="92">
        <f>Non_Allocations!U63</f>
        <v>0</v>
      </c>
      <c r="P7" s="92">
        <f>Non_Allocations!V63</f>
        <v>0</v>
      </c>
      <c r="Q7" s="92">
        <f>Non_Allocations!W63</f>
        <v>0</v>
      </c>
      <c r="R7" s="92">
        <f>Non_Allocations!X63</f>
        <v>0</v>
      </c>
      <c r="S7" s="92">
        <f>Non_Allocations!Y63</f>
        <v>0</v>
      </c>
      <c r="T7" s="92">
        <f>Non_Allocations!Z63</f>
        <v>0</v>
      </c>
      <c r="U7" s="92">
        <f>Non_Allocations!AA63</f>
        <v>0</v>
      </c>
      <c r="V7" s="92">
        <f>Non_Allocations!AB63</f>
        <v>0</v>
      </c>
      <c r="W7" s="92">
        <f>Non_Allocations!AC63</f>
        <v>0</v>
      </c>
      <c r="X7" s="92">
        <f>Non_Allocations!AD63</f>
        <v>0</v>
      </c>
      <c r="Y7" s="92">
        <f>Non_Allocations!AE63</f>
        <v>0</v>
      </c>
      <c r="Z7" s="92">
        <f>Non_Allocations!AF63</f>
        <v>0</v>
      </c>
      <c r="AA7" s="92">
        <f>Non_Allocations!AG63</f>
        <v>0</v>
      </c>
      <c r="AB7" s="73"/>
    </row>
    <row r="8" spans="1:28" x14ac:dyDescent="0.3">
      <c r="A8" s="4" t="str">
        <f>MDD_Allocations!E35</f>
        <v>MDD Total Completions</v>
      </c>
      <c r="B8" s="93">
        <f>MDD_Allocations!F35</f>
        <v>734</v>
      </c>
      <c r="C8" s="91">
        <f>MDD_Allocations!I35</f>
        <v>245</v>
      </c>
      <c r="D8" s="91">
        <f>MDD_Allocations!J35</f>
        <v>296</v>
      </c>
      <c r="E8" s="91">
        <f>MDD_Allocations!K35</f>
        <v>193</v>
      </c>
      <c r="F8" s="92">
        <f>MDD_Allocations!L35</f>
        <v>0</v>
      </c>
      <c r="G8" s="92">
        <f>MDD_Allocations!M35</f>
        <v>0</v>
      </c>
      <c r="H8" s="92">
        <f>MDD_Allocations!N35</f>
        <v>0</v>
      </c>
      <c r="I8" s="92">
        <f>MDD_Allocations!O35</f>
        <v>0</v>
      </c>
      <c r="J8" s="92">
        <f>MDD_Allocations!P35</f>
        <v>0</v>
      </c>
      <c r="K8" s="92">
        <f>MDD_Allocations!Q35</f>
        <v>0</v>
      </c>
      <c r="L8" s="92">
        <f>MDD_Allocations!R35</f>
        <v>0</v>
      </c>
      <c r="M8" s="92">
        <f>MDD_Allocations!S35</f>
        <v>0</v>
      </c>
      <c r="N8" s="92">
        <f>MDD_Allocations!T35</f>
        <v>0</v>
      </c>
      <c r="O8" s="92">
        <f>MDD_Allocations!U35</f>
        <v>0</v>
      </c>
      <c r="P8" s="92">
        <f>MDD_Allocations!V35</f>
        <v>0</v>
      </c>
      <c r="Q8" s="92">
        <f>MDD_Allocations!W35</f>
        <v>0</v>
      </c>
      <c r="R8" s="92">
        <f>MDD_Allocations!X35</f>
        <v>0</v>
      </c>
      <c r="S8" s="92">
        <f>MDD_Allocations!Y35</f>
        <v>0</v>
      </c>
      <c r="T8" s="92">
        <f>MDD_Allocations!Z35</f>
        <v>0</v>
      </c>
      <c r="U8" s="92">
        <f>MDD_Allocations!AA35</f>
        <v>0</v>
      </c>
      <c r="V8" s="92">
        <f>MDD_Allocations!AB35</f>
        <v>0</v>
      </c>
      <c r="W8" s="92">
        <f>MDD_Allocations!AC35</f>
        <v>0</v>
      </c>
      <c r="X8" s="92">
        <f>MDD_Allocations!AD35</f>
        <v>0</v>
      </c>
      <c r="Y8" s="92">
        <f>MDD_Allocations!AE35</f>
        <v>0</v>
      </c>
      <c r="Z8" s="92">
        <f>MDD_Allocations!AF35</f>
        <v>0</v>
      </c>
      <c r="AA8" s="92">
        <f>MDD_Allocations!AG35</f>
        <v>0</v>
      </c>
      <c r="AB8" s="73"/>
    </row>
    <row r="9" spans="1:28" x14ac:dyDescent="0.3">
      <c r="A9" s="4" t="str">
        <f>MDD_Allocations!E36</f>
        <v>MDD Total Permissions</v>
      </c>
      <c r="B9" s="93">
        <f>MDD_Allocations!G36</f>
        <v>272</v>
      </c>
      <c r="C9" s="91">
        <f>MDD_Allocations!I36</f>
        <v>0</v>
      </c>
      <c r="D9" s="91">
        <f>MDD_Allocations!J36</f>
        <v>0</v>
      </c>
      <c r="E9" s="91">
        <f>MDD_Allocations!K36</f>
        <v>0</v>
      </c>
      <c r="F9" s="92">
        <f>MDD_Allocations!L36</f>
        <v>217</v>
      </c>
      <c r="G9" s="92">
        <f>MDD_Allocations!M36</f>
        <v>55</v>
      </c>
      <c r="H9" s="92">
        <f>MDD_Allocations!N36</f>
        <v>0</v>
      </c>
      <c r="I9" s="92">
        <f>MDD_Allocations!O36</f>
        <v>0</v>
      </c>
      <c r="J9" s="92">
        <f>MDD_Allocations!P36</f>
        <v>0</v>
      </c>
      <c r="K9" s="92">
        <f>MDD_Allocations!Q36</f>
        <v>0</v>
      </c>
      <c r="L9" s="92">
        <f>MDD_Allocations!R36</f>
        <v>0</v>
      </c>
      <c r="M9" s="92">
        <f>MDD_Allocations!S36</f>
        <v>0</v>
      </c>
      <c r="N9" s="92">
        <f>MDD_Allocations!T36</f>
        <v>0</v>
      </c>
      <c r="O9" s="92">
        <f>MDD_Allocations!U36</f>
        <v>0</v>
      </c>
      <c r="P9" s="92">
        <f>MDD_Allocations!V36</f>
        <v>0</v>
      </c>
      <c r="Q9" s="92">
        <f>MDD_Allocations!W36</f>
        <v>0</v>
      </c>
      <c r="R9" s="92">
        <f>MDD_Allocations!X36</f>
        <v>0</v>
      </c>
      <c r="S9" s="92">
        <f>MDD_Allocations!Y36</f>
        <v>0</v>
      </c>
      <c r="T9" s="92">
        <f>MDD_Allocations!Z36</f>
        <v>0</v>
      </c>
      <c r="U9" s="92">
        <f>MDD_Allocations!AA36</f>
        <v>0</v>
      </c>
      <c r="V9" s="92">
        <f>MDD_Allocations!AB36</f>
        <v>0</v>
      </c>
      <c r="W9" s="92">
        <f>MDD_Allocations!AC36</f>
        <v>0</v>
      </c>
      <c r="X9" s="92">
        <f>MDD_Allocations!AD36</f>
        <v>0</v>
      </c>
      <c r="Y9" s="92">
        <f>MDD_Allocations!AE36</f>
        <v>0</v>
      </c>
      <c r="Z9" s="92">
        <f>MDD_Allocations!AF36</f>
        <v>0</v>
      </c>
      <c r="AA9" s="92">
        <f>MDD_Allocations!AG36</f>
        <v>0</v>
      </c>
      <c r="AB9" s="73"/>
    </row>
    <row r="10" spans="1:28" x14ac:dyDescent="0.3">
      <c r="A10" s="4" t="str">
        <f>MDD_Allocations!E37</f>
        <v>MDD Total Adopted Allocation Without Permission</v>
      </c>
      <c r="B10" s="93">
        <f>MDD_Allocations!H37</f>
        <v>0</v>
      </c>
      <c r="C10" s="91">
        <f>MDD_Allocations!I37</f>
        <v>0</v>
      </c>
      <c r="D10" s="91">
        <f>MDD_Allocations!J37</f>
        <v>0</v>
      </c>
      <c r="E10" s="91">
        <f>MDD_Allocations!K37</f>
        <v>0</v>
      </c>
      <c r="F10" s="92">
        <f>MDD_Allocations!L37</f>
        <v>0</v>
      </c>
      <c r="G10" s="92">
        <f>MDD_Allocations!M37</f>
        <v>0</v>
      </c>
      <c r="H10" s="92">
        <f>MDD_Allocations!N37</f>
        <v>0</v>
      </c>
      <c r="I10" s="92">
        <f>MDD_Allocations!O37</f>
        <v>0</v>
      </c>
      <c r="J10" s="92">
        <f>MDD_Allocations!P37</f>
        <v>0</v>
      </c>
      <c r="K10" s="92">
        <f>MDD_Allocations!Q37</f>
        <v>0</v>
      </c>
      <c r="L10" s="92">
        <f>MDD_Allocations!R37</f>
        <v>0</v>
      </c>
      <c r="M10" s="92">
        <f>MDD_Allocations!S37</f>
        <v>0</v>
      </c>
      <c r="N10" s="92">
        <f>MDD_Allocations!T37</f>
        <v>0</v>
      </c>
      <c r="O10" s="92">
        <f>MDD_Allocations!U37</f>
        <v>0</v>
      </c>
      <c r="P10" s="92">
        <f>MDD_Allocations!V37</f>
        <v>0</v>
      </c>
      <c r="Q10" s="92">
        <f>MDD_Allocations!W37</f>
        <v>0</v>
      </c>
      <c r="R10" s="92">
        <f>MDD_Allocations!X37</f>
        <v>0</v>
      </c>
      <c r="S10" s="92">
        <f>MDD_Allocations!Y37</f>
        <v>0</v>
      </c>
      <c r="T10" s="92">
        <f>MDD_Allocations!Z37</f>
        <v>0</v>
      </c>
      <c r="U10" s="92">
        <f>MDD_Allocations!AA37</f>
        <v>0</v>
      </c>
      <c r="V10" s="92">
        <f>MDD_Allocations!AB37</f>
        <v>0</v>
      </c>
      <c r="W10" s="92">
        <f>MDD_Allocations!AC37</f>
        <v>0</v>
      </c>
      <c r="X10" s="92">
        <f>MDD_Allocations!AD37</f>
        <v>0</v>
      </c>
      <c r="Y10" s="92">
        <f>MDD_Allocations!AE37</f>
        <v>0</v>
      </c>
      <c r="Z10" s="92">
        <f>MDD_Allocations!AF37</f>
        <v>0</v>
      </c>
      <c r="AA10" s="92">
        <f>MDD_Allocations!AG37</f>
        <v>0</v>
      </c>
      <c r="AB10" s="73"/>
    </row>
    <row r="11" spans="1:28" x14ac:dyDescent="0.3">
      <c r="A11" s="3" t="str">
        <f>Arborfield_SDL!E31</f>
        <v>Arborfield Total Completions</v>
      </c>
      <c r="B11" s="93">
        <f>Arborfield_SDL!F31</f>
        <v>732</v>
      </c>
      <c r="C11" s="91">
        <f>Arborfield_SDL!J31</f>
        <v>116</v>
      </c>
      <c r="D11" s="91">
        <f>Arborfield_SDL!K31</f>
        <v>268</v>
      </c>
      <c r="E11" s="91">
        <f>Arborfield_SDL!L31</f>
        <v>348</v>
      </c>
      <c r="F11" s="92">
        <f>Arborfield_SDL!M31</f>
        <v>0</v>
      </c>
      <c r="G11" s="92">
        <f>Arborfield_SDL!N31</f>
        <v>0</v>
      </c>
      <c r="H11" s="92">
        <f>Arborfield_SDL!O31</f>
        <v>0</v>
      </c>
      <c r="I11" s="92">
        <f>Arborfield_SDL!P31</f>
        <v>0</v>
      </c>
      <c r="J11" s="92">
        <f>Arborfield_SDL!Q31</f>
        <v>0</v>
      </c>
      <c r="K11" s="92">
        <f>Arborfield_SDL!R31</f>
        <v>0</v>
      </c>
      <c r="L11" s="92">
        <f>Arborfield_SDL!S31</f>
        <v>0</v>
      </c>
      <c r="M11" s="92">
        <f>Arborfield_SDL!T31</f>
        <v>0</v>
      </c>
      <c r="N11" s="92">
        <f>Arborfield_SDL!U31</f>
        <v>0</v>
      </c>
      <c r="O11" s="92">
        <f>Arborfield_SDL!V31</f>
        <v>0</v>
      </c>
      <c r="P11" s="92">
        <f>Arborfield_SDL!W31</f>
        <v>0</v>
      </c>
      <c r="Q11" s="92">
        <f>Arborfield_SDL!X31</f>
        <v>0</v>
      </c>
      <c r="R11" s="92">
        <f>Arborfield_SDL!Y31</f>
        <v>0</v>
      </c>
      <c r="S11" s="92">
        <f>Arborfield_SDL!Z31</f>
        <v>0</v>
      </c>
      <c r="T11" s="92">
        <f>Arborfield_SDL!AA31</f>
        <v>0</v>
      </c>
      <c r="U11" s="92">
        <f>Arborfield_SDL!AB31</f>
        <v>0</v>
      </c>
      <c r="V11" s="92">
        <f>Arborfield_SDL!AC31</f>
        <v>0</v>
      </c>
      <c r="W11" s="92">
        <f>Arborfield_SDL!AD31</f>
        <v>0</v>
      </c>
      <c r="X11" s="92">
        <f>Arborfield_SDL!AE31</f>
        <v>0</v>
      </c>
      <c r="Y11" s="92">
        <f>Arborfield_SDL!AF31</f>
        <v>0</v>
      </c>
      <c r="Z11" s="92">
        <f>Arborfield_SDL!AG31</f>
        <v>0</v>
      </c>
      <c r="AA11" s="92">
        <f>Arborfield_SDL!AH31</f>
        <v>0</v>
      </c>
      <c r="AB11" s="73"/>
    </row>
    <row r="12" spans="1:28" x14ac:dyDescent="0.3">
      <c r="A12" s="3" t="str">
        <f>Arborfield_SDL!E32</f>
        <v>Arborfield Total Permissions</v>
      </c>
      <c r="B12" s="93">
        <f>Arborfield_SDL!G32</f>
        <v>2597</v>
      </c>
      <c r="C12" s="91">
        <f>Arborfield_SDL!J32</f>
        <v>0</v>
      </c>
      <c r="D12" s="91">
        <f>Arborfield_SDL!K32</f>
        <v>0</v>
      </c>
      <c r="E12" s="91">
        <f>Arborfield_SDL!L32</f>
        <v>0</v>
      </c>
      <c r="F12" s="92">
        <f>Arborfield_SDL!M32</f>
        <v>245</v>
      </c>
      <c r="G12" s="92">
        <f>Arborfield_SDL!N32</f>
        <v>194</v>
      </c>
      <c r="H12" s="92">
        <f>Arborfield_SDL!O32</f>
        <v>187</v>
      </c>
      <c r="I12" s="92">
        <f>Arborfield_SDL!P32</f>
        <v>157</v>
      </c>
      <c r="J12" s="92">
        <f>Arborfield_SDL!Q32</f>
        <v>80</v>
      </c>
      <c r="K12" s="92">
        <f>Arborfield_SDL!R32</f>
        <v>205</v>
      </c>
      <c r="L12" s="92">
        <f>Arborfield_SDL!S32</f>
        <v>190</v>
      </c>
      <c r="M12" s="92">
        <f>Arborfield_SDL!T32</f>
        <v>240</v>
      </c>
      <c r="N12" s="92">
        <f>Arborfield_SDL!U32</f>
        <v>242</v>
      </c>
      <c r="O12" s="92">
        <f>Arborfield_SDL!V32</f>
        <v>140</v>
      </c>
      <c r="P12" s="92">
        <f>Arborfield_SDL!W32</f>
        <v>140</v>
      </c>
      <c r="Q12" s="92">
        <f>Arborfield_SDL!X32</f>
        <v>140</v>
      </c>
      <c r="R12" s="92">
        <f>Arborfield_SDL!Y32</f>
        <v>90</v>
      </c>
      <c r="S12" s="92">
        <f>Arborfield_SDL!Z32</f>
        <v>167</v>
      </c>
      <c r="T12" s="92">
        <f>Arborfield_SDL!AA32</f>
        <v>180</v>
      </c>
      <c r="U12" s="92">
        <f>Arborfield_SDL!AB32</f>
        <v>0</v>
      </c>
      <c r="V12" s="92">
        <f>Arborfield_SDL!AC32</f>
        <v>0</v>
      </c>
      <c r="W12" s="92">
        <f>Arborfield_SDL!AD32</f>
        <v>0</v>
      </c>
      <c r="X12" s="92">
        <f>Arborfield_SDL!AE32</f>
        <v>0</v>
      </c>
      <c r="Y12" s="92">
        <f>Arborfield_SDL!AF32</f>
        <v>0</v>
      </c>
      <c r="Z12" s="92">
        <f>Arborfield_SDL!AG32</f>
        <v>0</v>
      </c>
      <c r="AA12" s="92">
        <f>Arborfield_SDL!AH32</f>
        <v>0</v>
      </c>
      <c r="AB12" s="73"/>
    </row>
    <row r="13" spans="1:28" x14ac:dyDescent="0.3">
      <c r="A13" s="3" t="str">
        <f>Arborfield_SDL!E33</f>
        <v>Arborfield Total Adopted Allocation Without Permission</v>
      </c>
      <c r="B13" s="93">
        <f>Arborfield_SDL!H33</f>
        <v>0</v>
      </c>
      <c r="C13" s="91">
        <f>Arborfield_SDL!J33</f>
        <v>0</v>
      </c>
      <c r="D13" s="91">
        <f>Arborfield_SDL!K33</f>
        <v>0</v>
      </c>
      <c r="E13" s="91">
        <f>Arborfield_SDL!L33</f>
        <v>0</v>
      </c>
      <c r="F13" s="92">
        <f>Arborfield_SDL!M33</f>
        <v>0</v>
      </c>
      <c r="G13" s="92">
        <f>Arborfield_SDL!N33</f>
        <v>0</v>
      </c>
      <c r="H13" s="92">
        <f>Arborfield_SDL!O33</f>
        <v>0</v>
      </c>
      <c r="I13" s="92">
        <f>Arborfield_SDL!P33</f>
        <v>0</v>
      </c>
      <c r="J13" s="92">
        <f>Arborfield_SDL!Q33</f>
        <v>0</v>
      </c>
      <c r="K13" s="92">
        <f>Arborfield_SDL!R33</f>
        <v>0</v>
      </c>
      <c r="L13" s="92">
        <f>Arborfield_SDL!S33</f>
        <v>0</v>
      </c>
      <c r="M13" s="92">
        <f>Arborfield_SDL!T33</f>
        <v>0</v>
      </c>
      <c r="N13" s="92">
        <f>Arborfield_SDL!U33</f>
        <v>0</v>
      </c>
      <c r="O13" s="92">
        <f>Arborfield_SDL!V33</f>
        <v>0</v>
      </c>
      <c r="P13" s="92">
        <f>Arborfield_SDL!W33</f>
        <v>0</v>
      </c>
      <c r="Q13" s="92">
        <f>Arborfield_SDL!X33</f>
        <v>0</v>
      </c>
      <c r="R13" s="92">
        <f>Arborfield_SDL!Y33</f>
        <v>0</v>
      </c>
      <c r="S13" s="92">
        <f>Arborfield_SDL!Z33</f>
        <v>0</v>
      </c>
      <c r="T13" s="92">
        <f>Arborfield_SDL!AA33</f>
        <v>0</v>
      </c>
      <c r="U13" s="92">
        <f>Arborfield_SDL!AB33</f>
        <v>0</v>
      </c>
      <c r="V13" s="92">
        <f>Arborfield_SDL!AC33</f>
        <v>0</v>
      </c>
      <c r="W13" s="92">
        <f>Arborfield_SDL!AD33</f>
        <v>0</v>
      </c>
      <c r="X13" s="92">
        <f>Arborfield_SDL!AE33</f>
        <v>0</v>
      </c>
      <c r="Y13" s="92">
        <f>Arborfield_SDL!AF33</f>
        <v>0</v>
      </c>
      <c r="Z13" s="92">
        <f>Arborfield_SDL!AG33</f>
        <v>0</v>
      </c>
      <c r="AA13" s="92">
        <f>Arborfield_SDL!AH33</f>
        <v>0</v>
      </c>
      <c r="AB13" s="73"/>
    </row>
    <row r="14" spans="1:28" x14ac:dyDescent="0.3">
      <c r="A14" s="3" t="str">
        <f>Arborfield_SDL!E34</f>
        <v>Arborfield Total Additional Policy SS4</v>
      </c>
      <c r="B14" s="93">
        <f>Arborfield_SDL!I34</f>
        <v>150</v>
      </c>
      <c r="C14" s="91">
        <f>Arborfield_SDL!J34</f>
        <v>0</v>
      </c>
      <c r="D14" s="91">
        <f>Arborfield_SDL!K34</f>
        <v>0</v>
      </c>
      <c r="E14" s="91">
        <f>Arborfield_SDL!L34</f>
        <v>0</v>
      </c>
      <c r="F14" s="92">
        <f>Arborfield_SDL!M34</f>
        <v>0</v>
      </c>
      <c r="G14" s="92">
        <f>Arborfield_SDL!N34</f>
        <v>0</v>
      </c>
      <c r="H14" s="92">
        <f>Arborfield_SDL!O34</f>
        <v>0</v>
      </c>
      <c r="I14" s="92">
        <f>Arborfield_SDL!P34</f>
        <v>0</v>
      </c>
      <c r="J14" s="92">
        <f>Arborfield_SDL!Q34</f>
        <v>40</v>
      </c>
      <c r="K14" s="92">
        <f>Arborfield_SDL!R34</f>
        <v>60</v>
      </c>
      <c r="L14" s="92">
        <f>Arborfield_SDL!S34</f>
        <v>50</v>
      </c>
      <c r="M14" s="92">
        <f>Arborfield_SDL!T34</f>
        <v>0</v>
      </c>
      <c r="N14" s="92">
        <f>Arborfield_SDL!U34</f>
        <v>0</v>
      </c>
      <c r="O14" s="92">
        <f>Arborfield_SDL!V34</f>
        <v>0</v>
      </c>
      <c r="P14" s="92">
        <f>Arborfield_SDL!W34</f>
        <v>0</v>
      </c>
      <c r="Q14" s="92">
        <f>Arborfield_SDL!X34</f>
        <v>0</v>
      </c>
      <c r="R14" s="92">
        <f>Arborfield_SDL!Y34</f>
        <v>0</v>
      </c>
      <c r="S14" s="92">
        <f>Arborfield_SDL!Z34</f>
        <v>0</v>
      </c>
      <c r="T14" s="92">
        <f>Arborfield_SDL!AA34</f>
        <v>0</v>
      </c>
      <c r="U14" s="92">
        <f>Arborfield_SDL!AB34</f>
        <v>0</v>
      </c>
      <c r="V14" s="92">
        <f>Arborfield_SDL!AC34</f>
        <v>0</v>
      </c>
      <c r="W14" s="92">
        <f>Arborfield_SDL!AD34</f>
        <v>0</v>
      </c>
      <c r="X14" s="92">
        <f>Arborfield_SDL!AE34</f>
        <v>0</v>
      </c>
      <c r="Y14" s="92">
        <f>Arborfield_SDL!AF34</f>
        <v>0</v>
      </c>
      <c r="Z14" s="92">
        <f>Arborfield_SDL!AG34</f>
        <v>0</v>
      </c>
      <c r="AA14" s="92">
        <f>Arborfield_SDL!AH34</f>
        <v>0</v>
      </c>
      <c r="AB14" s="73"/>
    </row>
    <row r="15" spans="1:28" x14ac:dyDescent="0.3">
      <c r="A15" s="4" t="str">
        <f>South_M4_SDL!E31</f>
        <v>South M4 SDL Total Completions</v>
      </c>
      <c r="B15" s="138">
        <f>South_M4_SDL!F31</f>
        <v>1053</v>
      </c>
      <c r="C15" s="3">
        <f>South_M4_SDL!J31</f>
        <v>344</v>
      </c>
      <c r="D15" s="3">
        <f>South_M4_SDL!K31</f>
        <v>361</v>
      </c>
      <c r="E15" s="3">
        <f>South_M4_SDL!L31</f>
        <v>348</v>
      </c>
      <c r="F15" s="14">
        <f>South_M4_SDL!M31</f>
        <v>0</v>
      </c>
      <c r="G15" s="14">
        <f>South_M4_SDL!N31</f>
        <v>0</v>
      </c>
      <c r="H15" s="14">
        <f>South_M4_SDL!O31</f>
        <v>0</v>
      </c>
      <c r="I15" s="14">
        <f>South_M4_SDL!P31</f>
        <v>0</v>
      </c>
      <c r="J15" s="14">
        <f>South_M4_SDL!Q31</f>
        <v>0</v>
      </c>
      <c r="K15" s="14">
        <f>South_M4_SDL!R31</f>
        <v>0</v>
      </c>
      <c r="L15" s="14">
        <f>South_M4_SDL!S31</f>
        <v>0</v>
      </c>
      <c r="M15" s="14">
        <f>South_M4_SDL!T31</f>
        <v>0</v>
      </c>
      <c r="N15" s="14">
        <f>South_M4_SDL!U31</f>
        <v>0</v>
      </c>
      <c r="O15" s="14">
        <f>South_M4_SDL!V31</f>
        <v>0</v>
      </c>
      <c r="P15" s="14">
        <f>South_M4_SDL!W31</f>
        <v>0</v>
      </c>
      <c r="Q15" s="14">
        <f>South_M4_SDL!X31</f>
        <v>0</v>
      </c>
      <c r="R15" s="14">
        <f>South_M4_SDL!Y31</f>
        <v>0</v>
      </c>
      <c r="S15" s="14">
        <f>South_M4_SDL!Z31</f>
        <v>0</v>
      </c>
      <c r="T15" s="14">
        <f>South_M4_SDL!AA31</f>
        <v>0</v>
      </c>
      <c r="U15" s="14">
        <f>South_M4_SDL!AB31</f>
        <v>0</v>
      </c>
      <c r="V15" s="14">
        <f>South_M4_SDL!AC31</f>
        <v>0</v>
      </c>
      <c r="W15" s="14">
        <f>South_M4_SDL!AD31</f>
        <v>0</v>
      </c>
      <c r="X15" s="14">
        <f>South_M4_SDL!AE31</f>
        <v>0</v>
      </c>
      <c r="Y15" s="14">
        <f>South_M4_SDL!AF31</f>
        <v>0</v>
      </c>
      <c r="Z15" s="14">
        <f>South_M4_SDL!AG31</f>
        <v>0</v>
      </c>
      <c r="AA15" s="14">
        <f>South_M4_SDL!AH31</f>
        <v>0</v>
      </c>
      <c r="AB15" s="73"/>
    </row>
    <row r="16" spans="1:28" x14ac:dyDescent="0.3">
      <c r="A16" s="4" t="str">
        <f>South_M4_SDL!E32</f>
        <v>South M4 SDL Total Permissions</v>
      </c>
      <c r="B16" s="138">
        <f>South_M4_SDL!G32</f>
        <v>1012</v>
      </c>
      <c r="C16" s="3">
        <f>South_M4_SDL!J32</f>
        <v>0</v>
      </c>
      <c r="D16" s="3">
        <f>South_M4_SDL!K32</f>
        <v>0</v>
      </c>
      <c r="E16" s="3">
        <f>South_M4_SDL!L32</f>
        <v>0</v>
      </c>
      <c r="F16" s="14">
        <f>South_M4_SDL!M32</f>
        <v>341</v>
      </c>
      <c r="G16" s="14">
        <f>South_M4_SDL!N32</f>
        <v>345</v>
      </c>
      <c r="H16" s="14">
        <f>South_M4_SDL!O32</f>
        <v>136</v>
      </c>
      <c r="I16" s="14">
        <f>South_M4_SDL!P32</f>
        <v>53</v>
      </c>
      <c r="J16" s="14">
        <f>South_M4_SDL!Q32</f>
        <v>50</v>
      </c>
      <c r="K16" s="14">
        <f>South_M4_SDL!R32</f>
        <v>50</v>
      </c>
      <c r="L16" s="14">
        <f>South_M4_SDL!S32</f>
        <v>37</v>
      </c>
      <c r="M16" s="14">
        <f>South_M4_SDL!T32</f>
        <v>0</v>
      </c>
      <c r="N16" s="14">
        <f>South_M4_SDL!U32</f>
        <v>0</v>
      </c>
      <c r="O16" s="14">
        <f>South_M4_SDL!V32</f>
        <v>0</v>
      </c>
      <c r="P16" s="14">
        <f>South_M4_SDL!W32</f>
        <v>0</v>
      </c>
      <c r="Q16" s="14">
        <f>South_M4_SDL!X32</f>
        <v>0</v>
      </c>
      <c r="R16" s="14">
        <f>South_M4_SDL!Y32</f>
        <v>0</v>
      </c>
      <c r="S16" s="14">
        <f>South_M4_SDL!Z32</f>
        <v>0</v>
      </c>
      <c r="T16" s="14">
        <f>South_M4_SDL!AA32</f>
        <v>0</v>
      </c>
      <c r="U16" s="14">
        <f>South_M4_SDL!AB32</f>
        <v>0</v>
      </c>
      <c r="V16" s="14">
        <f>South_M4_SDL!AC32</f>
        <v>0</v>
      </c>
      <c r="W16" s="14">
        <f>South_M4_SDL!AD32</f>
        <v>0</v>
      </c>
      <c r="X16" s="14">
        <f>South_M4_SDL!AE32</f>
        <v>0</v>
      </c>
      <c r="Y16" s="14">
        <f>South_M4_SDL!AF32</f>
        <v>0</v>
      </c>
      <c r="Z16" s="14">
        <f>South_M4_SDL!AG32</f>
        <v>0</v>
      </c>
      <c r="AA16" s="14">
        <f>South_M4_SDL!AH32</f>
        <v>0</v>
      </c>
      <c r="AB16" s="73"/>
    </row>
    <row r="17" spans="1:28" x14ac:dyDescent="0.3">
      <c r="A17" s="4" t="str">
        <f>South_M4_SDL!E33</f>
        <v>South M4 SDL Total Adopted Allocation Without Permission</v>
      </c>
      <c r="B17" s="138">
        <f>South_M4_SDL!H33</f>
        <v>0</v>
      </c>
      <c r="C17" s="3">
        <f>South_M4_SDL!J33</f>
        <v>0</v>
      </c>
      <c r="D17" s="3">
        <f>South_M4_SDL!K33</f>
        <v>0</v>
      </c>
      <c r="E17" s="3">
        <f>South_M4_SDL!L33</f>
        <v>0</v>
      </c>
      <c r="F17" s="14">
        <f>South_M4_SDL!M33</f>
        <v>0</v>
      </c>
      <c r="G17" s="14">
        <f>South_M4_SDL!N33</f>
        <v>0</v>
      </c>
      <c r="H17" s="14">
        <f>South_M4_SDL!O33</f>
        <v>0</v>
      </c>
      <c r="I17" s="14">
        <f>South_M4_SDL!P33</f>
        <v>0</v>
      </c>
      <c r="J17" s="14">
        <f>South_M4_SDL!Q33</f>
        <v>0</v>
      </c>
      <c r="K17" s="14">
        <f>South_M4_SDL!R33</f>
        <v>0</v>
      </c>
      <c r="L17" s="14">
        <f>South_M4_SDL!S33</f>
        <v>0</v>
      </c>
      <c r="M17" s="14">
        <f>South_M4_SDL!T33</f>
        <v>0</v>
      </c>
      <c r="N17" s="14">
        <f>South_M4_SDL!U33</f>
        <v>0</v>
      </c>
      <c r="O17" s="14">
        <f>South_M4_SDL!V33</f>
        <v>0</v>
      </c>
      <c r="P17" s="14">
        <f>South_M4_SDL!W33</f>
        <v>0</v>
      </c>
      <c r="Q17" s="14">
        <f>South_M4_SDL!X33</f>
        <v>0</v>
      </c>
      <c r="R17" s="14">
        <f>South_M4_SDL!Y33</f>
        <v>0</v>
      </c>
      <c r="S17" s="14">
        <f>South_M4_SDL!Z33</f>
        <v>0</v>
      </c>
      <c r="T17" s="14">
        <f>South_M4_SDL!AA33</f>
        <v>0</v>
      </c>
      <c r="U17" s="14">
        <f>South_M4_SDL!AB33</f>
        <v>0</v>
      </c>
      <c r="V17" s="14">
        <f>South_M4_SDL!AC33</f>
        <v>0</v>
      </c>
      <c r="W17" s="14">
        <f>South_M4_SDL!AD33</f>
        <v>0</v>
      </c>
      <c r="X17" s="14">
        <f>South_M4_SDL!AE33</f>
        <v>0</v>
      </c>
      <c r="Y17" s="14">
        <f>South_M4_SDL!AF33</f>
        <v>0</v>
      </c>
      <c r="Z17" s="14">
        <f>South_M4_SDL!AG33</f>
        <v>0</v>
      </c>
      <c r="AA17" s="14">
        <f>South_M4_SDL!AH33</f>
        <v>0</v>
      </c>
      <c r="AB17" s="73"/>
    </row>
    <row r="18" spans="1:28" x14ac:dyDescent="0.3">
      <c r="A18" s="4" t="str">
        <f>South_M4_SDL!E34</f>
        <v>South M4 SDL Total Additional Policy SS5</v>
      </c>
      <c r="B18" s="138">
        <f>South_M4_SDL!I34</f>
        <v>371</v>
      </c>
      <c r="C18" s="3">
        <f>South_M4_SDL!J34</f>
        <v>0</v>
      </c>
      <c r="D18" s="3">
        <f>South_M4_SDL!K34</f>
        <v>0</v>
      </c>
      <c r="E18" s="3">
        <f>South_M4_SDL!L34</f>
        <v>0</v>
      </c>
      <c r="F18" s="14">
        <f>South_M4_SDL!M34</f>
        <v>0</v>
      </c>
      <c r="G18" s="14">
        <f>South_M4_SDL!N34</f>
        <v>0</v>
      </c>
      <c r="H18" s="14">
        <f>South_M4_SDL!O34</f>
        <v>45</v>
      </c>
      <c r="I18" s="14">
        <f>South_M4_SDL!P34</f>
        <v>65</v>
      </c>
      <c r="J18" s="14">
        <f>South_M4_SDL!Q34</f>
        <v>80</v>
      </c>
      <c r="K18" s="14">
        <f>South_M4_SDL!R34</f>
        <v>85</v>
      </c>
      <c r="L18" s="14">
        <f>South_M4_SDL!S34</f>
        <v>75</v>
      </c>
      <c r="M18" s="14">
        <f>South_M4_SDL!T34</f>
        <v>21</v>
      </c>
      <c r="N18" s="14">
        <f>South_M4_SDL!U34</f>
        <v>0</v>
      </c>
      <c r="O18" s="14">
        <f>South_M4_SDL!V34</f>
        <v>0</v>
      </c>
      <c r="P18" s="14">
        <f>South_M4_SDL!W34</f>
        <v>0</v>
      </c>
      <c r="Q18" s="14">
        <f>South_M4_SDL!X34</f>
        <v>0</v>
      </c>
      <c r="R18" s="14">
        <f>South_M4_SDL!Y34</f>
        <v>0</v>
      </c>
      <c r="S18" s="14">
        <f>South_M4_SDL!Z34</f>
        <v>0</v>
      </c>
      <c r="T18" s="14">
        <f>South_M4_SDL!AA34</f>
        <v>0</v>
      </c>
      <c r="U18" s="14">
        <f>South_M4_SDL!AB34</f>
        <v>0</v>
      </c>
      <c r="V18" s="14">
        <f>South_M4_SDL!AC34</f>
        <v>0</v>
      </c>
      <c r="W18" s="14">
        <f>South_M4_SDL!AD34</f>
        <v>0</v>
      </c>
      <c r="X18" s="14">
        <f>South_M4_SDL!AE34</f>
        <v>0</v>
      </c>
      <c r="Y18" s="14">
        <f>South_M4_SDL!AF34</f>
        <v>0</v>
      </c>
      <c r="Z18" s="14">
        <f>South_M4_SDL!AG34</f>
        <v>0</v>
      </c>
      <c r="AA18" s="14">
        <f>South_M4_SDL!AH34</f>
        <v>0</v>
      </c>
      <c r="AB18" s="73"/>
    </row>
    <row r="19" spans="1:28" x14ac:dyDescent="0.3">
      <c r="A19" s="3" t="str">
        <f>North_Wokingham_SDL!E33</f>
        <v>North Wokingham SDL Total Completions</v>
      </c>
      <c r="B19" s="138">
        <f>North_Wokingham_SDL!F33</f>
        <v>670</v>
      </c>
      <c r="C19" s="3">
        <f>North_Wokingham_SDL!J33</f>
        <v>232</v>
      </c>
      <c r="D19" s="3">
        <f>North_Wokingham_SDL!K33</f>
        <v>273</v>
      </c>
      <c r="E19" s="3">
        <f>North_Wokingham_SDL!L33</f>
        <v>165</v>
      </c>
      <c r="F19" s="14">
        <f>North_Wokingham_SDL!M33</f>
        <v>0</v>
      </c>
      <c r="G19" s="14">
        <f>North_Wokingham_SDL!N33</f>
        <v>0</v>
      </c>
      <c r="H19" s="14">
        <f>North_Wokingham_SDL!O33</f>
        <v>0</v>
      </c>
      <c r="I19" s="14">
        <f>North_Wokingham_SDL!P33</f>
        <v>0</v>
      </c>
      <c r="J19" s="14">
        <f>North_Wokingham_SDL!Q33</f>
        <v>0</v>
      </c>
      <c r="K19" s="14">
        <f>North_Wokingham_SDL!R33</f>
        <v>0</v>
      </c>
      <c r="L19" s="14">
        <f>North_Wokingham_SDL!S33</f>
        <v>0</v>
      </c>
      <c r="M19" s="14">
        <f>North_Wokingham_SDL!T33</f>
        <v>0</v>
      </c>
      <c r="N19" s="14">
        <f>North_Wokingham_SDL!U33</f>
        <v>0</v>
      </c>
      <c r="O19" s="14">
        <f>North_Wokingham_SDL!V33</f>
        <v>0</v>
      </c>
      <c r="P19" s="14">
        <f>North_Wokingham_SDL!W33</f>
        <v>0</v>
      </c>
      <c r="Q19" s="14">
        <f>North_Wokingham_SDL!X33</f>
        <v>0</v>
      </c>
      <c r="R19" s="14">
        <f>North_Wokingham_SDL!Y33</f>
        <v>0</v>
      </c>
      <c r="S19" s="14">
        <f>North_Wokingham_SDL!Z33</f>
        <v>0</v>
      </c>
      <c r="T19" s="14">
        <f>North_Wokingham_SDL!AA33</f>
        <v>0</v>
      </c>
      <c r="U19" s="14">
        <f>North_Wokingham_SDL!AB33</f>
        <v>0</v>
      </c>
      <c r="V19" s="14">
        <f>North_Wokingham_SDL!AC33</f>
        <v>0</v>
      </c>
      <c r="W19" s="14">
        <f>North_Wokingham_SDL!AD33</f>
        <v>0</v>
      </c>
      <c r="X19" s="14">
        <f>North_Wokingham_SDL!AE33</f>
        <v>0</v>
      </c>
      <c r="Y19" s="14">
        <f>North_Wokingham_SDL!AF33</f>
        <v>0</v>
      </c>
      <c r="Z19" s="14">
        <f>North_Wokingham_SDL!AG33</f>
        <v>0</v>
      </c>
      <c r="AA19" s="14">
        <f>North_Wokingham_SDL!AH33</f>
        <v>0</v>
      </c>
      <c r="AB19" s="73"/>
    </row>
    <row r="20" spans="1:28" x14ac:dyDescent="0.3">
      <c r="A20" s="3" t="str">
        <f>North_Wokingham_SDL!E34</f>
        <v>North Wokingham SDL Total Permissions</v>
      </c>
      <c r="B20" s="138">
        <f>North_Wokingham_SDL!G34</f>
        <v>565</v>
      </c>
      <c r="C20" s="3">
        <f>North_Wokingham_SDL!J34</f>
        <v>0</v>
      </c>
      <c r="D20" s="3">
        <f>North_Wokingham_SDL!K34</f>
        <v>0</v>
      </c>
      <c r="E20" s="3">
        <f>North_Wokingham_SDL!L34</f>
        <v>0</v>
      </c>
      <c r="F20" s="14">
        <f>North_Wokingham_SDL!M34</f>
        <v>229</v>
      </c>
      <c r="G20" s="14">
        <f>North_Wokingham_SDL!N34</f>
        <v>234</v>
      </c>
      <c r="H20" s="14">
        <f>North_Wokingham_SDL!O34</f>
        <v>102</v>
      </c>
      <c r="I20" s="14">
        <f>North_Wokingham_SDL!P34</f>
        <v>0</v>
      </c>
      <c r="J20" s="14">
        <f>North_Wokingham_SDL!Q34</f>
        <v>0</v>
      </c>
      <c r="K20" s="14">
        <f>North_Wokingham_SDL!R34</f>
        <v>0</v>
      </c>
      <c r="L20" s="14">
        <f>North_Wokingham_SDL!S34</f>
        <v>0</v>
      </c>
      <c r="M20" s="14">
        <f>North_Wokingham_SDL!T34</f>
        <v>0</v>
      </c>
      <c r="N20" s="14">
        <f>North_Wokingham_SDL!U34</f>
        <v>0</v>
      </c>
      <c r="O20" s="14">
        <f>North_Wokingham_SDL!V34</f>
        <v>0</v>
      </c>
      <c r="P20" s="14">
        <f>North_Wokingham_SDL!W34</f>
        <v>0</v>
      </c>
      <c r="Q20" s="14">
        <f>North_Wokingham_SDL!X34</f>
        <v>0</v>
      </c>
      <c r="R20" s="14">
        <f>North_Wokingham_SDL!Y34</f>
        <v>0</v>
      </c>
      <c r="S20" s="14">
        <f>North_Wokingham_SDL!Z34</f>
        <v>0</v>
      </c>
      <c r="T20" s="14">
        <f>North_Wokingham_SDL!AA34</f>
        <v>0</v>
      </c>
      <c r="U20" s="14">
        <f>North_Wokingham_SDL!AB34</f>
        <v>0</v>
      </c>
      <c r="V20" s="14">
        <f>North_Wokingham_SDL!AC34</f>
        <v>0</v>
      </c>
      <c r="W20" s="14">
        <f>North_Wokingham_SDL!AD34</f>
        <v>0</v>
      </c>
      <c r="X20" s="14">
        <f>North_Wokingham_SDL!AE34</f>
        <v>0</v>
      </c>
      <c r="Y20" s="14">
        <f>North_Wokingham_SDL!AF34</f>
        <v>0</v>
      </c>
      <c r="Z20" s="14">
        <f>North_Wokingham_SDL!AG34</f>
        <v>0</v>
      </c>
      <c r="AA20" s="14">
        <f>North_Wokingham_SDL!AH34</f>
        <v>0</v>
      </c>
      <c r="AB20" s="73"/>
    </row>
    <row r="21" spans="1:28" x14ac:dyDescent="0.3">
      <c r="A21" s="3" t="str">
        <f>North_Wokingham_SDL!E35</f>
        <v>North Wokingham SDL Total Adopted Allocation Without Permission</v>
      </c>
      <c r="B21" s="138">
        <f>North_Wokingham_SDL!H35</f>
        <v>19</v>
      </c>
      <c r="C21" s="3">
        <f>North_Wokingham_SDL!J35</f>
        <v>0</v>
      </c>
      <c r="D21" s="3">
        <f>North_Wokingham_SDL!K35</f>
        <v>0</v>
      </c>
      <c r="E21" s="3">
        <f>North_Wokingham_SDL!L35</f>
        <v>0</v>
      </c>
      <c r="F21" s="14">
        <f>North_Wokingham_SDL!M35</f>
        <v>0</v>
      </c>
      <c r="G21" s="14">
        <f>North_Wokingham_SDL!N35</f>
        <v>19</v>
      </c>
      <c r="H21" s="14">
        <f>North_Wokingham_SDL!O35</f>
        <v>0</v>
      </c>
      <c r="I21" s="14">
        <f>North_Wokingham_SDL!P35</f>
        <v>0</v>
      </c>
      <c r="J21" s="14">
        <f>North_Wokingham_SDL!Q35</f>
        <v>0</v>
      </c>
      <c r="K21" s="14">
        <f>North_Wokingham_SDL!R35</f>
        <v>0</v>
      </c>
      <c r="L21" s="14">
        <f>North_Wokingham_SDL!S35</f>
        <v>0</v>
      </c>
      <c r="M21" s="14">
        <f>North_Wokingham_SDL!T35</f>
        <v>0</v>
      </c>
      <c r="N21" s="14">
        <f>North_Wokingham_SDL!U35</f>
        <v>0</v>
      </c>
      <c r="O21" s="14">
        <f>North_Wokingham_SDL!V35</f>
        <v>0</v>
      </c>
      <c r="P21" s="14">
        <f>North_Wokingham_SDL!W35</f>
        <v>0</v>
      </c>
      <c r="Q21" s="14">
        <f>North_Wokingham_SDL!X35</f>
        <v>0</v>
      </c>
      <c r="R21" s="14">
        <f>North_Wokingham_SDL!Y35</f>
        <v>0</v>
      </c>
      <c r="S21" s="14">
        <f>North_Wokingham_SDL!Z35</f>
        <v>0</v>
      </c>
      <c r="T21" s="14">
        <f>North_Wokingham_SDL!AA35</f>
        <v>0</v>
      </c>
      <c r="U21" s="14">
        <f>North_Wokingham_SDL!AB35</f>
        <v>0</v>
      </c>
      <c r="V21" s="14">
        <f>North_Wokingham_SDL!AC35</f>
        <v>0</v>
      </c>
      <c r="W21" s="14">
        <f>North_Wokingham_SDL!AD35</f>
        <v>0</v>
      </c>
      <c r="X21" s="14">
        <f>North_Wokingham_SDL!AE35</f>
        <v>0</v>
      </c>
      <c r="Y21" s="14">
        <f>North_Wokingham_SDL!AF35</f>
        <v>0</v>
      </c>
      <c r="Z21" s="14">
        <f>North_Wokingham_SDL!AG35</f>
        <v>0</v>
      </c>
      <c r="AA21" s="14">
        <f>North_Wokingham_SDL!AH35</f>
        <v>0</v>
      </c>
      <c r="AB21" s="73"/>
    </row>
    <row r="22" spans="1:28" x14ac:dyDescent="0.3">
      <c r="A22" s="3" t="str">
        <f>North_Wokingham_SDL!E36</f>
        <v>North Wokingham SDL Total Additional Policy SS6</v>
      </c>
      <c r="B22" s="138">
        <f>North_Wokingham_SDL!I36</f>
        <v>283</v>
      </c>
      <c r="C22" s="3">
        <f>North_Wokingham_SDL!J36</f>
        <v>0</v>
      </c>
      <c r="D22" s="3">
        <f>North_Wokingham_SDL!K36</f>
        <v>0</v>
      </c>
      <c r="E22" s="3">
        <f>North_Wokingham_SDL!L36</f>
        <v>0</v>
      </c>
      <c r="F22" s="14">
        <f>North_Wokingham_SDL!M36</f>
        <v>0</v>
      </c>
      <c r="G22" s="14">
        <f>North_Wokingham_SDL!N36</f>
        <v>0</v>
      </c>
      <c r="H22" s="14">
        <f>North_Wokingham_SDL!O36</f>
        <v>20</v>
      </c>
      <c r="I22" s="14">
        <f>North_Wokingham_SDL!P36</f>
        <v>30</v>
      </c>
      <c r="J22" s="14">
        <f>North_Wokingham_SDL!Q36</f>
        <v>78</v>
      </c>
      <c r="K22" s="14">
        <f>North_Wokingham_SDL!R36</f>
        <v>90</v>
      </c>
      <c r="L22" s="14">
        <f>North_Wokingham_SDL!S36</f>
        <v>50</v>
      </c>
      <c r="M22" s="14">
        <f>North_Wokingham_SDL!T36</f>
        <v>15</v>
      </c>
      <c r="N22" s="14">
        <f>North_Wokingham_SDL!U36</f>
        <v>0</v>
      </c>
      <c r="O22" s="14">
        <f>North_Wokingham_SDL!V36</f>
        <v>0</v>
      </c>
      <c r="P22" s="14">
        <f>North_Wokingham_SDL!W36</f>
        <v>0</v>
      </c>
      <c r="Q22" s="14">
        <f>North_Wokingham_SDL!X36</f>
        <v>0</v>
      </c>
      <c r="R22" s="14">
        <f>North_Wokingham_SDL!Y36</f>
        <v>0</v>
      </c>
      <c r="S22" s="14">
        <f>North_Wokingham_SDL!Z36</f>
        <v>0</v>
      </c>
      <c r="T22" s="14">
        <f>North_Wokingham_SDL!AA36</f>
        <v>0</v>
      </c>
      <c r="U22" s="14">
        <f>North_Wokingham_SDL!AB36</f>
        <v>0</v>
      </c>
      <c r="V22" s="14">
        <f>North_Wokingham_SDL!AC36</f>
        <v>0</v>
      </c>
      <c r="W22" s="14">
        <f>North_Wokingham_SDL!AD36</f>
        <v>0</v>
      </c>
      <c r="X22" s="14">
        <f>North_Wokingham_SDL!AE36</f>
        <v>0</v>
      </c>
      <c r="Y22" s="14">
        <f>North_Wokingham_SDL!AF36</f>
        <v>0</v>
      </c>
      <c r="Z22" s="14">
        <f>North_Wokingham_SDL!AG36</f>
        <v>0</v>
      </c>
      <c r="AA22" s="14">
        <f>North_Wokingham_SDL!AH36</f>
        <v>0</v>
      </c>
      <c r="AB22" s="73"/>
    </row>
    <row r="23" spans="1:28" x14ac:dyDescent="0.3">
      <c r="A23" s="4" t="str">
        <f>South_Wokingham_SDL!E20</f>
        <v>South Wokingham SDL Total Completions</v>
      </c>
      <c r="B23" s="138">
        <f>South_Wokingham_SDL!F20</f>
        <v>99</v>
      </c>
      <c r="C23" s="3">
        <f>South_Wokingham_SDL!J20</f>
        <v>71</v>
      </c>
      <c r="D23" s="3">
        <f>South_Wokingham_SDL!K20</f>
        <v>28</v>
      </c>
      <c r="E23" s="3">
        <f>South_Wokingham_SDL!L20</f>
        <v>0</v>
      </c>
      <c r="F23" s="14">
        <f>South_Wokingham_SDL!M20</f>
        <v>0</v>
      </c>
      <c r="G23" s="14">
        <f>South_Wokingham_SDL!N20</f>
        <v>0</v>
      </c>
      <c r="H23" s="14">
        <f>South_Wokingham_SDL!O20</f>
        <v>0</v>
      </c>
      <c r="I23" s="14">
        <f>South_Wokingham_SDL!P20</f>
        <v>0</v>
      </c>
      <c r="J23" s="14">
        <f>South_Wokingham_SDL!Q20</f>
        <v>0</v>
      </c>
      <c r="K23" s="14">
        <f>South_Wokingham_SDL!R20</f>
        <v>0</v>
      </c>
      <c r="L23" s="14">
        <f>South_Wokingham_SDL!S20</f>
        <v>0</v>
      </c>
      <c r="M23" s="14">
        <f>South_Wokingham_SDL!T20</f>
        <v>0</v>
      </c>
      <c r="N23" s="14">
        <f>South_Wokingham_SDL!U20</f>
        <v>0</v>
      </c>
      <c r="O23" s="14">
        <f>South_Wokingham_SDL!V20</f>
        <v>0</v>
      </c>
      <c r="P23" s="14">
        <f>South_Wokingham_SDL!W20</f>
        <v>0</v>
      </c>
      <c r="Q23" s="14">
        <f>South_Wokingham_SDL!X20</f>
        <v>0</v>
      </c>
      <c r="R23" s="14">
        <f>South_Wokingham_SDL!Y20</f>
        <v>0</v>
      </c>
      <c r="S23" s="14">
        <f>South_Wokingham_SDL!Z20</f>
        <v>0</v>
      </c>
      <c r="T23" s="14">
        <f>South_Wokingham_SDL!AA20</f>
        <v>0</v>
      </c>
      <c r="U23" s="14">
        <f>South_Wokingham_SDL!AB20</f>
        <v>0</v>
      </c>
      <c r="V23" s="14">
        <f>South_Wokingham_SDL!AC20</f>
        <v>0</v>
      </c>
      <c r="W23" s="14">
        <f>South_Wokingham_SDL!AD20</f>
        <v>0</v>
      </c>
      <c r="X23" s="14">
        <f>South_Wokingham_SDL!AE20</f>
        <v>0</v>
      </c>
      <c r="Y23" s="14">
        <f>South_Wokingham_SDL!AF20</f>
        <v>0</v>
      </c>
      <c r="Z23" s="14">
        <f>South_Wokingham_SDL!AG20</f>
        <v>0</v>
      </c>
      <c r="AA23" s="14">
        <f>South_Wokingham_SDL!AH20</f>
        <v>0</v>
      </c>
      <c r="AB23" s="73"/>
    </row>
    <row r="24" spans="1:28" x14ac:dyDescent="0.3">
      <c r="A24" s="4" t="str">
        <f>South_Wokingham_SDL!E21</f>
        <v>South Wokingham SDL Total Permissions</v>
      </c>
      <c r="B24" s="138">
        <f>South_Wokingham_SDL!G21</f>
        <v>54</v>
      </c>
      <c r="C24" s="3">
        <f>South_Wokingham_SDL!J21</f>
        <v>0</v>
      </c>
      <c r="D24" s="3">
        <f>South_Wokingham_SDL!K21</f>
        <v>0</v>
      </c>
      <c r="E24" s="3">
        <f>South_Wokingham_SDL!L21</f>
        <v>0</v>
      </c>
      <c r="F24" s="14">
        <f>South_Wokingham_SDL!M21</f>
        <v>52</v>
      </c>
      <c r="G24" s="14">
        <f>South_Wokingham_SDL!N21</f>
        <v>1</v>
      </c>
      <c r="H24" s="14">
        <f>South_Wokingham_SDL!O21</f>
        <v>1</v>
      </c>
      <c r="I24" s="14">
        <f>South_Wokingham_SDL!P21</f>
        <v>0</v>
      </c>
      <c r="J24" s="14">
        <f>South_Wokingham_SDL!Q21</f>
        <v>0</v>
      </c>
      <c r="K24" s="14">
        <f>South_Wokingham_SDL!R21</f>
        <v>0</v>
      </c>
      <c r="L24" s="14">
        <f>South_Wokingham_SDL!S21</f>
        <v>0</v>
      </c>
      <c r="M24" s="14">
        <f>South_Wokingham_SDL!T21</f>
        <v>0</v>
      </c>
      <c r="N24" s="14">
        <f>South_Wokingham_SDL!U21</f>
        <v>0</v>
      </c>
      <c r="O24" s="14">
        <f>South_Wokingham_SDL!V21</f>
        <v>0</v>
      </c>
      <c r="P24" s="14">
        <f>South_Wokingham_SDL!W21</f>
        <v>0</v>
      </c>
      <c r="Q24" s="14">
        <f>South_Wokingham_SDL!X21</f>
        <v>0</v>
      </c>
      <c r="R24" s="14">
        <f>South_Wokingham_SDL!Y21</f>
        <v>0</v>
      </c>
      <c r="S24" s="14">
        <f>South_Wokingham_SDL!Z21</f>
        <v>0</v>
      </c>
      <c r="T24" s="14">
        <f>South_Wokingham_SDL!AA21</f>
        <v>0</v>
      </c>
      <c r="U24" s="14">
        <f>South_Wokingham_SDL!AB21</f>
        <v>0</v>
      </c>
      <c r="V24" s="14">
        <f>South_Wokingham_SDL!AC21</f>
        <v>0</v>
      </c>
      <c r="W24" s="14">
        <f>South_Wokingham_SDL!AD21</f>
        <v>0</v>
      </c>
      <c r="X24" s="14">
        <f>South_Wokingham_SDL!AE21</f>
        <v>0</v>
      </c>
      <c r="Y24" s="14">
        <f>South_Wokingham_SDL!AF21</f>
        <v>0</v>
      </c>
      <c r="Z24" s="14">
        <f>South_Wokingham_SDL!AG21</f>
        <v>0</v>
      </c>
      <c r="AA24" s="14">
        <f>South_Wokingham_SDL!AH21</f>
        <v>0</v>
      </c>
      <c r="AB24" s="73"/>
    </row>
    <row r="25" spans="1:28" x14ac:dyDescent="0.3">
      <c r="A25" s="4" t="str">
        <f>South_Wokingham_SDL!E22</f>
        <v>South Wokingham SDL Total Adopted Allocation Without Permission</v>
      </c>
      <c r="B25" s="138">
        <v>1700</v>
      </c>
      <c r="C25" s="3">
        <f>South_Wokingham_SDL!J22</f>
        <v>0</v>
      </c>
      <c r="D25" s="3">
        <f>South_Wokingham_SDL!K22</f>
        <v>0</v>
      </c>
      <c r="E25" s="3">
        <f>South_Wokingham_SDL!L22</f>
        <v>0</v>
      </c>
      <c r="F25" s="14">
        <f>South_Wokingham_SDL!M22</f>
        <v>0</v>
      </c>
      <c r="G25" s="14">
        <f>South_Wokingham_SDL!N22</f>
        <v>0</v>
      </c>
      <c r="H25" s="14">
        <f>South_Wokingham_SDL!O22</f>
        <v>0</v>
      </c>
      <c r="I25" s="14">
        <f>South_Wokingham_SDL!P22</f>
        <v>0</v>
      </c>
      <c r="J25" s="14">
        <f>South_Wokingham_SDL!Q22</f>
        <v>75</v>
      </c>
      <c r="K25" s="14">
        <f>South_Wokingham_SDL!R22</f>
        <v>100</v>
      </c>
      <c r="L25" s="14">
        <f>South_Wokingham_SDL!S22</f>
        <v>125</v>
      </c>
      <c r="M25" s="14">
        <f>South_Wokingham_SDL!T22</f>
        <v>125</v>
      </c>
      <c r="N25" s="14">
        <f>South_Wokingham_SDL!U22</f>
        <v>125</v>
      </c>
      <c r="O25" s="14">
        <f>South_Wokingham_SDL!V22</f>
        <v>125</v>
      </c>
      <c r="P25" s="14">
        <f>South_Wokingham_SDL!W22</f>
        <v>125</v>
      </c>
      <c r="Q25" s="14">
        <f>South_Wokingham_SDL!X22</f>
        <v>150</v>
      </c>
      <c r="R25" s="14">
        <f>South_Wokingham_SDL!Y22</f>
        <v>150</v>
      </c>
      <c r="S25" s="14">
        <f>South_Wokingham_SDL!Z22</f>
        <v>150</v>
      </c>
      <c r="T25" s="14">
        <f>South_Wokingham_SDL!AA22</f>
        <v>150</v>
      </c>
      <c r="U25" s="14">
        <f>South_Wokingham_SDL!AB22</f>
        <v>150</v>
      </c>
      <c r="V25" s="14">
        <f>South_Wokingham_SDL!AC22</f>
        <v>150</v>
      </c>
      <c r="W25" s="14">
        <f>South_Wokingham_SDL!AD22</f>
        <v>140</v>
      </c>
      <c r="X25" s="14">
        <f>South_Wokingham_SDL!AE22</f>
        <v>0</v>
      </c>
      <c r="Y25" s="14">
        <f>South_Wokingham_SDL!AF22</f>
        <v>0</v>
      </c>
      <c r="Z25" s="14">
        <f>South_Wokingham_SDL!AG22</f>
        <v>0</v>
      </c>
      <c r="AA25" s="14">
        <f>South_Wokingham_SDL!AH22</f>
        <v>0</v>
      </c>
      <c r="AB25" s="73"/>
    </row>
    <row r="26" spans="1:28" x14ac:dyDescent="0.3">
      <c r="A26" s="4" t="str">
        <f>South_Wokingham_SDL!E23</f>
        <v>South Wokingham SDL Total Additional Policy SS7</v>
      </c>
      <c r="B26" s="138">
        <f>South_Wokingham_SDL!I23</f>
        <v>906</v>
      </c>
      <c r="C26" s="3">
        <f>South_Wokingham_SDL!J23</f>
        <v>0</v>
      </c>
      <c r="D26" s="3">
        <f>South_Wokingham_SDL!K23</f>
        <v>0</v>
      </c>
      <c r="E26" s="3">
        <f>South_Wokingham_SDL!L23</f>
        <v>0</v>
      </c>
      <c r="F26" s="14">
        <f>South_Wokingham_SDL!M23</f>
        <v>0</v>
      </c>
      <c r="G26" s="14">
        <f>South_Wokingham_SDL!N23</f>
        <v>0</v>
      </c>
      <c r="H26" s="14">
        <f>South_Wokingham_SDL!O23</f>
        <v>20</v>
      </c>
      <c r="I26" s="14">
        <f>South_Wokingham_SDL!P23</f>
        <v>34</v>
      </c>
      <c r="J26" s="14">
        <f>South_Wokingham_SDL!Q23</f>
        <v>0</v>
      </c>
      <c r="K26" s="14">
        <f>South_Wokingham_SDL!R23</f>
        <v>30</v>
      </c>
      <c r="L26" s="14">
        <f>South_Wokingham_SDL!S23</f>
        <v>67</v>
      </c>
      <c r="M26" s="14">
        <f>South_Wokingham_SDL!T23</f>
        <v>80</v>
      </c>
      <c r="N26" s="14">
        <f>South_Wokingham_SDL!U23</f>
        <v>100</v>
      </c>
      <c r="O26" s="14">
        <f>South_Wokingham_SDL!V23</f>
        <v>100</v>
      </c>
      <c r="P26" s="14">
        <f>South_Wokingham_SDL!W23</f>
        <v>100</v>
      </c>
      <c r="Q26" s="14">
        <f>South_Wokingham_SDL!X23</f>
        <v>100</v>
      </c>
      <c r="R26" s="14">
        <f>South_Wokingham_SDL!Y23</f>
        <v>80</v>
      </c>
      <c r="S26" s="14">
        <f>South_Wokingham_SDL!Z23</f>
        <v>80</v>
      </c>
      <c r="T26" s="14">
        <f>South_Wokingham_SDL!AA23</f>
        <v>80</v>
      </c>
      <c r="U26" s="14">
        <f>South_Wokingham_SDL!AB23</f>
        <v>35</v>
      </c>
      <c r="V26" s="14">
        <f>South_Wokingham_SDL!AC23</f>
        <v>0</v>
      </c>
      <c r="W26" s="14">
        <f>South_Wokingham_SDL!AD23</f>
        <v>0</v>
      </c>
      <c r="X26" s="14">
        <f>South_Wokingham_SDL!AE23</f>
        <v>0</v>
      </c>
      <c r="Y26" s="14">
        <f>South_Wokingham_SDL!AF23</f>
        <v>0</v>
      </c>
      <c r="Z26" s="14">
        <f>South_Wokingham_SDL!AG23</f>
        <v>0</v>
      </c>
      <c r="AA26" s="14">
        <f>South_Wokingham_SDL!AH23</f>
        <v>0</v>
      </c>
      <c r="AB26" s="73"/>
    </row>
    <row r="27" spans="1:28" x14ac:dyDescent="0.3">
      <c r="A27" s="3" t="str">
        <f>New_Strategic!E13</f>
        <v>New Strategic Site(s) Total Completions</v>
      </c>
      <c r="B27" s="93">
        <f>New_Strategic!F13</f>
        <v>0</v>
      </c>
      <c r="C27" s="3">
        <f>New_Strategic!J13</f>
        <v>0</v>
      </c>
      <c r="D27" s="3">
        <f>New_Strategic!K13</f>
        <v>0</v>
      </c>
      <c r="E27" s="91">
        <f>New_Strategic!L13</f>
        <v>0</v>
      </c>
      <c r="F27" s="92">
        <f>New_Strategic!M13</f>
        <v>0</v>
      </c>
      <c r="G27" s="92">
        <f>New_Strategic!N13</f>
        <v>0</v>
      </c>
      <c r="H27" s="92">
        <f>New_Strategic!O13</f>
        <v>0</v>
      </c>
      <c r="I27" s="92">
        <f>New_Strategic!P13</f>
        <v>0</v>
      </c>
      <c r="J27" s="92">
        <f>New_Strategic!Q13</f>
        <v>0</v>
      </c>
      <c r="K27" s="92">
        <f>New_Strategic!R13</f>
        <v>0</v>
      </c>
      <c r="L27" s="92">
        <f>New_Strategic!S13</f>
        <v>0</v>
      </c>
      <c r="M27" s="92">
        <f>New_Strategic!T13</f>
        <v>0</v>
      </c>
      <c r="N27" s="92">
        <f>New_Strategic!U13</f>
        <v>0</v>
      </c>
      <c r="O27" s="92">
        <f>New_Strategic!V13</f>
        <v>0</v>
      </c>
      <c r="P27" s="92">
        <f>New_Strategic!W13</f>
        <v>0</v>
      </c>
      <c r="Q27" s="92">
        <f>New_Strategic!X13</f>
        <v>0</v>
      </c>
      <c r="R27" s="92">
        <f>New_Strategic!Y13</f>
        <v>0</v>
      </c>
      <c r="S27" s="92">
        <f>New_Strategic!Z13</f>
        <v>0</v>
      </c>
      <c r="T27" s="92">
        <f>New_Strategic!AA13</f>
        <v>0</v>
      </c>
      <c r="U27" s="92">
        <f>New_Strategic!AB13</f>
        <v>0</v>
      </c>
      <c r="V27" s="92">
        <f>New_Strategic!AC13</f>
        <v>0</v>
      </c>
      <c r="W27" s="92">
        <f>New_Strategic!AD13</f>
        <v>0</v>
      </c>
      <c r="X27" s="92">
        <f>New_Strategic!AE13</f>
        <v>0</v>
      </c>
      <c r="Y27" s="92">
        <f>New_Strategic!AF13</f>
        <v>0</v>
      </c>
      <c r="Z27" s="92">
        <f>New_Strategic!AG13</f>
        <v>0</v>
      </c>
      <c r="AA27" s="92">
        <f>New_Strategic!AH13</f>
        <v>0</v>
      </c>
      <c r="AB27" s="73"/>
    </row>
    <row r="28" spans="1:28" x14ac:dyDescent="0.3">
      <c r="A28" s="3" t="str">
        <f>New_Strategic!E14</f>
        <v>New Strategic Site(s) Total Permissions</v>
      </c>
      <c r="B28" s="93">
        <f>New_Strategic!G14</f>
        <v>0</v>
      </c>
      <c r="C28" s="3">
        <f>New_Strategic!J14</f>
        <v>0</v>
      </c>
      <c r="D28" s="3">
        <f>New_Strategic!K14</f>
        <v>0</v>
      </c>
      <c r="E28" s="91">
        <f>New_Strategic!L14</f>
        <v>0</v>
      </c>
      <c r="F28" s="92">
        <f>New_Strategic!M14</f>
        <v>0</v>
      </c>
      <c r="G28" s="92">
        <f>New_Strategic!N14</f>
        <v>0</v>
      </c>
      <c r="H28" s="92">
        <f>New_Strategic!O14</f>
        <v>0</v>
      </c>
      <c r="I28" s="92">
        <f>New_Strategic!P14</f>
        <v>0</v>
      </c>
      <c r="J28" s="92">
        <f>New_Strategic!Q14</f>
        <v>0</v>
      </c>
      <c r="K28" s="92">
        <f>New_Strategic!R14</f>
        <v>0</v>
      </c>
      <c r="L28" s="92">
        <f>New_Strategic!S14</f>
        <v>0</v>
      </c>
      <c r="M28" s="92">
        <f>New_Strategic!T14</f>
        <v>0</v>
      </c>
      <c r="N28" s="92">
        <f>New_Strategic!U14</f>
        <v>0</v>
      </c>
      <c r="O28" s="92">
        <f>New_Strategic!V14</f>
        <v>0</v>
      </c>
      <c r="P28" s="92">
        <f>New_Strategic!W14</f>
        <v>0</v>
      </c>
      <c r="Q28" s="92">
        <f>New_Strategic!X14</f>
        <v>0</v>
      </c>
      <c r="R28" s="92">
        <f>New_Strategic!Y14</f>
        <v>0</v>
      </c>
      <c r="S28" s="92">
        <f>New_Strategic!Z14</f>
        <v>0</v>
      </c>
      <c r="T28" s="92">
        <f>New_Strategic!AA14</f>
        <v>0</v>
      </c>
      <c r="U28" s="92">
        <f>New_Strategic!AB14</f>
        <v>0</v>
      </c>
      <c r="V28" s="92">
        <f>New_Strategic!AC14</f>
        <v>0</v>
      </c>
      <c r="W28" s="92">
        <f>New_Strategic!AD14</f>
        <v>0</v>
      </c>
      <c r="X28" s="92">
        <f>New_Strategic!AE14</f>
        <v>0</v>
      </c>
      <c r="Y28" s="92">
        <f>New_Strategic!AF14</f>
        <v>0</v>
      </c>
      <c r="Z28" s="92">
        <f>New_Strategic!AG14</f>
        <v>0</v>
      </c>
      <c r="AA28" s="92">
        <f>New_Strategic!AH14</f>
        <v>0</v>
      </c>
      <c r="AB28" s="73"/>
    </row>
    <row r="29" spans="1:28" x14ac:dyDescent="0.3">
      <c r="A29" s="3" t="str">
        <f>New_Strategic!E15</f>
        <v>New Strategic Site(s) Total Adopted Allocation Without Permission</v>
      </c>
      <c r="B29" s="93">
        <f>New_Strategic!H15</f>
        <v>0</v>
      </c>
      <c r="C29" s="3">
        <f>New_Strategic!J15</f>
        <v>0</v>
      </c>
      <c r="D29" s="3">
        <f>New_Strategic!K15</f>
        <v>0</v>
      </c>
      <c r="E29" s="91">
        <f>New_Strategic!L15</f>
        <v>0</v>
      </c>
      <c r="F29" s="92">
        <f>New_Strategic!M15</f>
        <v>0</v>
      </c>
      <c r="G29" s="92">
        <f>New_Strategic!N15</f>
        <v>0</v>
      </c>
      <c r="H29" s="92">
        <f>New_Strategic!O15</f>
        <v>0</v>
      </c>
      <c r="I29" s="92">
        <f>New_Strategic!P15</f>
        <v>0</v>
      </c>
      <c r="J29" s="92">
        <f>New_Strategic!Q15</f>
        <v>0</v>
      </c>
      <c r="K29" s="92">
        <f>New_Strategic!R15</f>
        <v>0</v>
      </c>
      <c r="L29" s="92">
        <f>New_Strategic!S15</f>
        <v>0</v>
      </c>
      <c r="M29" s="92">
        <f>New_Strategic!T15</f>
        <v>0</v>
      </c>
      <c r="N29" s="92">
        <f>New_Strategic!U15</f>
        <v>0</v>
      </c>
      <c r="O29" s="92">
        <f>New_Strategic!V15</f>
        <v>0</v>
      </c>
      <c r="P29" s="92">
        <f>New_Strategic!W15</f>
        <v>0</v>
      </c>
      <c r="Q29" s="92">
        <f>New_Strategic!X15</f>
        <v>0</v>
      </c>
      <c r="R29" s="92">
        <f>New_Strategic!Y15</f>
        <v>0</v>
      </c>
      <c r="S29" s="92">
        <f>New_Strategic!Z15</f>
        <v>0</v>
      </c>
      <c r="T29" s="92">
        <f>New_Strategic!AA15</f>
        <v>0</v>
      </c>
      <c r="U29" s="92">
        <f>New_Strategic!AB15</f>
        <v>0</v>
      </c>
      <c r="V29" s="92">
        <f>New_Strategic!AC15</f>
        <v>0</v>
      </c>
      <c r="W29" s="92">
        <f>New_Strategic!AD15</f>
        <v>0</v>
      </c>
      <c r="X29" s="92">
        <f>New_Strategic!AE15</f>
        <v>0</v>
      </c>
      <c r="Y29" s="92">
        <f>New_Strategic!AF15</f>
        <v>0</v>
      </c>
      <c r="Z29" s="92">
        <f>New_Strategic!AG15</f>
        <v>0</v>
      </c>
      <c r="AA29" s="92">
        <f>New_Strategic!AH15</f>
        <v>0</v>
      </c>
      <c r="AB29" s="73"/>
    </row>
    <row r="30" spans="1:28" x14ac:dyDescent="0.3">
      <c r="A30" s="3" t="str">
        <f>New_Strategic!E16</f>
        <v>New Strategic Site(s) Total Additional Policy XX</v>
      </c>
      <c r="B30" s="93">
        <f>New_Strategic!I16</f>
        <v>2200</v>
      </c>
      <c r="C30" s="3">
        <f>New_Strategic!J16</f>
        <v>0</v>
      </c>
      <c r="D30" s="3">
        <f>New_Strategic!K16</f>
        <v>0</v>
      </c>
      <c r="E30" s="91">
        <f>New_Strategic!L16</f>
        <v>0</v>
      </c>
      <c r="F30" s="92">
        <f>New_Strategic!M16</f>
        <v>0</v>
      </c>
      <c r="G30" s="92">
        <f>New_Strategic!N16</f>
        <v>0</v>
      </c>
      <c r="H30" s="92">
        <f>New_Strategic!O16</f>
        <v>0</v>
      </c>
      <c r="I30" s="92">
        <f>New_Strategic!P16</f>
        <v>0</v>
      </c>
      <c r="J30" s="92">
        <f>New_Strategic!Q16</f>
        <v>0</v>
      </c>
      <c r="K30" s="92">
        <f>New_Strategic!R16</f>
        <v>50</v>
      </c>
      <c r="L30" s="92">
        <f>New_Strategic!S16</f>
        <v>100</v>
      </c>
      <c r="M30" s="92">
        <f>New_Strategic!T16</f>
        <v>100</v>
      </c>
      <c r="N30" s="92">
        <f>New_Strategic!U16</f>
        <v>150</v>
      </c>
      <c r="O30" s="92">
        <f>New_Strategic!V16</f>
        <v>150</v>
      </c>
      <c r="P30" s="92">
        <f>New_Strategic!W16</f>
        <v>200</v>
      </c>
      <c r="Q30" s="92">
        <f>New_Strategic!X16</f>
        <v>200</v>
      </c>
      <c r="R30" s="92">
        <f>New_Strategic!Y16</f>
        <v>250</v>
      </c>
      <c r="S30" s="92">
        <f>New_Strategic!Z16</f>
        <v>250</v>
      </c>
      <c r="T30" s="92">
        <f>New_Strategic!AA16</f>
        <v>250</v>
      </c>
      <c r="U30" s="92">
        <f>New_Strategic!AB16</f>
        <v>250</v>
      </c>
      <c r="V30" s="92">
        <f>New_Strategic!AC16</f>
        <v>250</v>
      </c>
      <c r="W30" s="92">
        <f>New_Strategic!AD16</f>
        <v>250</v>
      </c>
      <c r="X30" s="92">
        <f>New_Strategic!AE16</f>
        <v>250</v>
      </c>
      <c r="Y30" s="92">
        <f>New_Strategic!AF16</f>
        <v>250</v>
      </c>
      <c r="Z30" s="92">
        <f>New_Strategic!AG16</f>
        <v>250</v>
      </c>
      <c r="AA30" s="92">
        <f>New_Strategic!AH16</f>
        <v>250</v>
      </c>
      <c r="AB30" s="73"/>
    </row>
    <row r="31" spans="1:28" x14ac:dyDescent="0.3">
      <c r="A31" s="4" t="str">
        <f>H2_Allocations!E44</f>
        <v>H2 Total Completions</v>
      </c>
      <c r="B31" s="138">
        <f>H2_Allocations!F44</f>
        <v>0</v>
      </c>
      <c r="C31" s="3">
        <f>H2_Allocations!J44</f>
        <v>0</v>
      </c>
      <c r="D31" s="3">
        <f>H2_Allocations!K44</f>
        <v>0</v>
      </c>
      <c r="E31" s="3">
        <f>H2_Allocations!L44</f>
        <v>0</v>
      </c>
      <c r="F31" s="14">
        <f>H2_Allocations!M44</f>
        <v>0</v>
      </c>
      <c r="G31" s="14">
        <f>H2_Allocations!N44</f>
        <v>0</v>
      </c>
      <c r="H31" s="14">
        <f>H2_Allocations!O44</f>
        <v>0</v>
      </c>
      <c r="I31" s="14">
        <f>H2_Allocations!P44</f>
        <v>0</v>
      </c>
      <c r="J31" s="14">
        <f>H2_Allocations!Q44</f>
        <v>0</v>
      </c>
      <c r="K31" s="14">
        <f>H2_Allocations!R44</f>
        <v>0</v>
      </c>
      <c r="L31" s="14">
        <f>H2_Allocations!S44</f>
        <v>0</v>
      </c>
      <c r="M31" s="14">
        <f>H2_Allocations!T44</f>
        <v>0</v>
      </c>
      <c r="N31" s="14">
        <f>H2_Allocations!U44</f>
        <v>0</v>
      </c>
      <c r="O31" s="14">
        <f>H2_Allocations!V44</f>
        <v>0</v>
      </c>
      <c r="P31" s="14">
        <f>H2_Allocations!W44</f>
        <v>0</v>
      </c>
      <c r="Q31" s="14">
        <f>H2_Allocations!X44</f>
        <v>0</v>
      </c>
      <c r="R31" s="14">
        <f>H2_Allocations!Y44</f>
        <v>0</v>
      </c>
      <c r="S31" s="14">
        <f>H2_Allocations!Z44</f>
        <v>0</v>
      </c>
      <c r="T31" s="14">
        <f>H2_Allocations!AA44</f>
        <v>0</v>
      </c>
      <c r="U31" s="14">
        <f>H2_Allocations!AB44</f>
        <v>0</v>
      </c>
      <c r="V31" s="14">
        <f>H2_Allocations!AC44</f>
        <v>0</v>
      </c>
      <c r="W31" s="14">
        <f>H2_Allocations!AD44</f>
        <v>0</v>
      </c>
      <c r="X31" s="14">
        <f>H2_Allocations!AE44</f>
        <v>0</v>
      </c>
      <c r="Y31" s="14">
        <f>H2_Allocations!AF44</f>
        <v>0</v>
      </c>
      <c r="Z31" s="14">
        <f>H2_Allocations!AG44</f>
        <v>0</v>
      </c>
      <c r="AA31" s="14">
        <f>H2_Allocations!AH44</f>
        <v>0</v>
      </c>
      <c r="AB31" s="73"/>
    </row>
    <row r="32" spans="1:28" x14ac:dyDescent="0.3">
      <c r="A32" s="4" t="str">
        <f>H2_Allocations!E45</f>
        <v>H2 Total Permissions</v>
      </c>
      <c r="B32" s="138">
        <f>H2_Allocations!G45</f>
        <v>0</v>
      </c>
      <c r="C32" s="3">
        <f>H2_Allocations!J45</f>
        <v>0</v>
      </c>
      <c r="D32" s="3">
        <f>H2_Allocations!K45</f>
        <v>0</v>
      </c>
      <c r="E32" s="3">
        <f>H2_Allocations!L45</f>
        <v>0</v>
      </c>
      <c r="F32" s="14">
        <f>H2_Allocations!M45</f>
        <v>0</v>
      </c>
      <c r="G32" s="14">
        <f>H2_Allocations!N45</f>
        <v>0</v>
      </c>
      <c r="H32" s="14">
        <f>H2_Allocations!O45</f>
        <v>0</v>
      </c>
      <c r="I32" s="14">
        <f>H2_Allocations!P45</f>
        <v>0</v>
      </c>
      <c r="J32" s="14">
        <f>H2_Allocations!Q45</f>
        <v>0</v>
      </c>
      <c r="K32" s="14">
        <f>H2_Allocations!R45</f>
        <v>0</v>
      </c>
      <c r="L32" s="14">
        <f>H2_Allocations!S45</f>
        <v>0</v>
      </c>
      <c r="M32" s="14">
        <f>H2_Allocations!T45</f>
        <v>0</v>
      </c>
      <c r="N32" s="14">
        <f>H2_Allocations!U45</f>
        <v>0</v>
      </c>
      <c r="O32" s="14">
        <f>H2_Allocations!V45</f>
        <v>0</v>
      </c>
      <c r="P32" s="14">
        <f>H2_Allocations!W45</f>
        <v>0</v>
      </c>
      <c r="Q32" s="14">
        <f>H2_Allocations!X45</f>
        <v>0</v>
      </c>
      <c r="R32" s="14">
        <f>H2_Allocations!Y45</f>
        <v>0</v>
      </c>
      <c r="S32" s="14">
        <f>H2_Allocations!Z45</f>
        <v>0</v>
      </c>
      <c r="T32" s="14">
        <f>H2_Allocations!AA45</f>
        <v>0</v>
      </c>
      <c r="U32" s="14">
        <f>H2_Allocations!AB45</f>
        <v>0</v>
      </c>
      <c r="V32" s="14">
        <f>H2_Allocations!AC45</f>
        <v>0</v>
      </c>
      <c r="W32" s="14">
        <f>H2_Allocations!AD45</f>
        <v>0</v>
      </c>
      <c r="X32" s="14">
        <f>H2_Allocations!AE45</f>
        <v>0</v>
      </c>
      <c r="Y32" s="14">
        <f>H2_Allocations!AF45</f>
        <v>0</v>
      </c>
      <c r="Z32" s="14">
        <f>H2_Allocations!AG45</f>
        <v>0</v>
      </c>
      <c r="AA32" s="14">
        <f>H2_Allocations!AH45</f>
        <v>0</v>
      </c>
      <c r="AB32" s="73"/>
    </row>
    <row r="33" spans="1:28" x14ac:dyDescent="0.3">
      <c r="A33" s="4" t="str">
        <f>H2_Allocations!E46</f>
        <v>H2 Total Adopted Allocation Without Permission</v>
      </c>
      <c r="B33" s="138">
        <f>H2_Allocations!H46</f>
        <v>49</v>
      </c>
      <c r="C33" s="3">
        <f>H2_Allocations!J46</f>
        <v>0</v>
      </c>
      <c r="D33" s="3">
        <f>H2_Allocations!K46</f>
        <v>0</v>
      </c>
      <c r="E33" s="3">
        <f>H2_Allocations!L46</f>
        <v>0</v>
      </c>
      <c r="F33" s="14">
        <f>H2_Allocations!M46</f>
        <v>0</v>
      </c>
      <c r="G33" s="14">
        <f>H2_Allocations!N46</f>
        <v>0</v>
      </c>
      <c r="H33" s="14">
        <f>H2_Allocations!O46</f>
        <v>0</v>
      </c>
      <c r="I33" s="14">
        <f>H2_Allocations!P46</f>
        <v>0</v>
      </c>
      <c r="J33" s="14">
        <f>H2_Allocations!Q46</f>
        <v>0</v>
      </c>
      <c r="K33" s="14">
        <f>H2_Allocations!R46</f>
        <v>24</v>
      </c>
      <c r="L33" s="14">
        <f>H2_Allocations!S46</f>
        <v>0</v>
      </c>
      <c r="M33" s="14">
        <f>H2_Allocations!T46</f>
        <v>0</v>
      </c>
      <c r="N33" s="14">
        <f>H2_Allocations!U46</f>
        <v>0</v>
      </c>
      <c r="O33" s="14">
        <f>H2_Allocations!V46</f>
        <v>0</v>
      </c>
      <c r="P33" s="14">
        <f>H2_Allocations!W46</f>
        <v>0</v>
      </c>
      <c r="Q33" s="14">
        <f>H2_Allocations!X46</f>
        <v>0</v>
      </c>
      <c r="R33" s="14">
        <f>H2_Allocations!Y46</f>
        <v>0</v>
      </c>
      <c r="S33" s="14">
        <f>H2_Allocations!Z46</f>
        <v>0</v>
      </c>
      <c r="T33" s="14">
        <f>H2_Allocations!AA46</f>
        <v>25</v>
      </c>
      <c r="U33" s="14">
        <f>H2_Allocations!AB46</f>
        <v>0</v>
      </c>
      <c r="V33" s="14">
        <f>H2_Allocations!AC46</f>
        <v>0</v>
      </c>
      <c r="W33" s="14">
        <f>H2_Allocations!AD46</f>
        <v>0</v>
      </c>
      <c r="X33" s="14">
        <f>H2_Allocations!AE46</f>
        <v>0</v>
      </c>
      <c r="Y33" s="14">
        <f>H2_Allocations!AF46</f>
        <v>0</v>
      </c>
      <c r="Z33" s="14">
        <f>H2_Allocations!AG46</f>
        <v>0</v>
      </c>
      <c r="AA33" s="14">
        <f>H2_Allocations!AH46</f>
        <v>0</v>
      </c>
      <c r="AB33" s="73"/>
    </row>
    <row r="34" spans="1:28" x14ac:dyDescent="0.3">
      <c r="A34" s="4" t="str">
        <f>H2_Allocations!E47</f>
        <v>H2 Total Additional Policy H2</v>
      </c>
      <c r="B34" s="138">
        <f>H2_Allocations!I47</f>
        <v>1769</v>
      </c>
      <c r="C34" s="3">
        <f>H2_Allocations!J47</f>
        <v>0</v>
      </c>
      <c r="D34" s="3">
        <f>H2_Allocations!K47</f>
        <v>0</v>
      </c>
      <c r="E34" s="3">
        <f>H2_Allocations!L47</f>
        <v>0</v>
      </c>
      <c r="F34" s="14">
        <f>H2_Allocations!M47</f>
        <v>4</v>
      </c>
      <c r="G34" s="14">
        <f>H2_Allocations!N47</f>
        <v>27</v>
      </c>
      <c r="H34" s="14">
        <f>H2_Allocations!O47</f>
        <v>90</v>
      </c>
      <c r="I34" s="14">
        <f>H2_Allocations!P47</f>
        <v>260</v>
      </c>
      <c r="J34" s="14">
        <f>H2_Allocations!Q47</f>
        <v>347</v>
      </c>
      <c r="K34" s="14">
        <f>H2_Allocations!R47</f>
        <v>361</v>
      </c>
      <c r="L34" s="14">
        <f>H2_Allocations!S47</f>
        <v>237</v>
      </c>
      <c r="M34" s="14">
        <f>H2_Allocations!T47</f>
        <v>210</v>
      </c>
      <c r="N34" s="14">
        <f>H2_Allocations!U47</f>
        <v>130</v>
      </c>
      <c r="O34" s="14">
        <f>H2_Allocations!V47</f>
        <v>63</v>
      </c>
      <c r="P34" s="14">
        <f>H2_Allocations!W47</f>
        <v>0</v>
      </c>
      <c r="Q34" s="14">
        <f>H2_Allocations!X47</f>
        <v>0</v>
      </c>
      <c r="R34" s="14">
        <f>H2_Allocations!Y47</f>
        <v>20</v>
      </c>
      <c r="S34" s="14">
        <f>H2_Allocations!Z47</f>
        <v>20</v>
      </c>
      <c r="T34" s="14">
        <f>H2_Allocations!AA47</f>
        <v>0</v>
      </c>
      <c r="U34" s="14">
        <f>H2_Allocations!AB47</f>
        <v>0</v>
      </c>
      <c r="V34" s="14">
        <f>H2_Allocations!AC47</f>
        <v>0</v>
      </c>
      <c r="W34" s="14">
        <f>H2_Allocations!AD47</f>
        <v>0</v>
      </c>
      <c r="X34" s="14">
        <f>H2_Allocations!AE47</f>
        <v>0</v>
      </c>
      <c r="Y34" s="14">
        <f>H2_Allocations!AF47</f>
        <v>0</v>
      </c>
      <c r="Z34" s="14">
        <f>H2_Allocations!AG47</f>
        <v>0</v>
      </c>
      <c r="AA34" s="14">
        <f>H2_Allocations!AH47</f>
        <v>0</v>
      </c>
      <c r="AB34" s="73"/>
    </row>
    <row r="35" spans="1:28" x14ac:dyDescent="0.3">
      <c r="A35" s="3" t="str">
        <f>Wokingham_TC!A4</f>
        <v>Wokingham Town Centre Total</v>
      </c>
      <c r="B35" s="138">
        <f>Wokingham_TC!B4</f>
        <v>200</v>
      </c>
      <c r="C35" s="3">
        <f>Wokingham_TC!C4</f>
        <v>0</v>
      </c>
      <c r="D35" s="3">
        <f>Wokingham_TC!D4</f>
        <v>0</v>
      </c>
      <c r="E35" s="3">
        <f>Wokingham_TC!E4</f>
        <v>0</v>
      </c>
      <c r="F35" s="14">
        <f>Wokingham_TC!F4</f>
        <v>0</v>
      </c>
      <c r="G35" s="14">
        <f>Wokingham_TC!G4</f>
        <v>0</v>
      </c>
      <c r="H35" s="14">
        <f>Wokingham_TC!H4</f>
        <v>0</v>
      </c>
      <c r="I35" s="14">
        <f>Wokingham_TC!I4</f>
        <v>5</v>
      </c>
      <c r="J35" s="14">
        <f>Wokingham_TC!J4</f>
        <v>15</v>
      </c>
      <c r="K35" s="14">
        <f>Wokingham_TC!K4</f>
        <v>15</v>
      </c>
      <c r="L35" s="14">
        <f>Wokingham_TC!L4</f>
        <v>15</v>
      </c>
      <c r="M35" s="14">
        <f>Wokingham_TC!M4</f>
        <v>15</v>
      </c>
      <c r="N35" s="14">
        <f>Wokingham_TC!N4</f>
        <v>15</v>
      </c>
      <c r="O35" s="14">
        <f>Wokingham_TC!O4</f>
        <v>15</v>
      </c>
      <c r="P35" s="14">
        <f>Wokingham_TC!P4</f>
        <v>15</v>
      </c>
      <c r="Q35" s="14">
        <f>Wokingham_TC!Q4</f>
        <v>15</v>
      </c>
      <c r="R35" s="14">
        <f>Wokingham_TC!R4</f>
        <v>15</v>
      </c>
      <c r="S35" s="14">
        <f>Wokingham_TC!S4</f>
        <v>15</v>
      </c>
      <c r="T35" s="14">
        <f>Wokingham_TC!T4</f>
        <v>15</v>
      </c>
      <c r="U35" s="14">
        <f>Wokingham_TC!U4</f>
        <v>15</v>
      </c>
      <c r="V35" s="14">
        <f>Wokingham_TC!V4</f>
        <v>15</v>
      </c>
      <c r="W35" s="14">
        <f>Wokingham_TC!W4</f>
        <v>0</v>
      </c>
      <c r="X35" s="14">
        <f>Wokingham_TC!X4</f>
        <v>0</v>
      </c>
      <c r="Y35" s="14">
        <f>Wokingham_TC!Y4</f>
        <v>0</v>
      </c>
      <c r="Z35" s="14">
        <f>Wokingham_TC!Z4</f>
        <v>0</v>
      </c>
      <c r="AA35" s="14">
        <f>Wokingham_TC!AA4</f>
        <v>0</v>
      </c>
      <c r="AB35" s="73"/>
    </row>
    <row r="36" spans="1:28" x14ac:dyDescent="0.3">
      <c r="A36" s="4" t="str">
        <f>Small_Site_Windfall!A4</f>
        <v>Small Site Completions</v>
      </c>
      <c r="B36" s="93">
        <f>Small_Site_Windfall!B4</f>
        <v>226</v>
      </c>
      <c r="C36" s="91">
        <f>Small_Site_Windfall!C4</f>
        <v>55</v>
      </c>
      <c r="D36" s="91">
        <f>Small_Site_Windfall!D4</f>
        <v>123</v>
      </c>
      <c r="E36" s="91">
        <f>Small_Site_Windfall!E4</f>
        <v>48</v>
      </c>
      <c r="F36" s="92">
        <f>Small_Site_Windfall!F4</f>
        <v>0</v>
      </c>
      <c r="G36" s="92">
        <f>Small_Site_Windfall!G4</f>
        <v>0</v>
      </c>
      <c r="H36" s="92">
        <f>Small_Site_Windfall!H4</f>
        <v>0</v>
      </c>
      <c r="I36" s="92">
        <f>Small_Site_Windfall!I4</f>
        <v>0</v>
      </c>
      <c r="J36" s="92">
        <f>Small_Site_Windfall!J4</f>
        <v>0</v>
      </c>
      <c r="K36" s="92">
        <f>Small_Site_Windfall!K4</f>
        <v>0</v>
      </c>
      <c r="L36" s="92">
        <f>Small_Site_Windfall!L4</f>
        <v>0</v>
      </c>
      <c r="M36" s="92">
        <f>Small_Site_Windfall!M4</f>
        <v>0</v>
      </c>
      <c r="N36" s="92">
        <f>Small_Site_Windfall!N4</f>
        <v>0</v>
      </c>
      <c r="O36" s="92">
        <f>Small_Site_Windfall!O4</f>
        <v>0</v>
      </c>
      <c r="P36" s="92">
        <f>Small_Site_Windfall!P4</f>
        <v>0</v>
      </c>
      <c r="Q36" s="92">
        <f>Small_Site_Windfall!Q4</f>
        <v>0</v>
      </c>
      <c r="R36" s="92">
        <f>Small_Site_Windfall!R4</f>
        <v>0</v>
      </c>
      <c r="S36" s="92">
        <f>Small_Site_Windfall!S4</f>
        <v>0</v>
      </c>
      <c r="T36" s="92">
        <f>Small_Site_Windfall!T4</f>
        <v>0</v>
      </c>
      <c r="U36" s="92">
        <f>Small_Site_Windfall!U4</f>
        <v>0</v>
      </c>
      <c r="V36" s="92">
        <f>Small_Site_Windfall!V4</f>
        <v>0</v>
      </c>
      <c r="W36" s="92">
        <f>Small_Site_Windfall!W4</f>
        <v>0</v>
      </c>
      <c r="X36" s="92">
        <f>Small_Site_Windfall!X4</f>
        <v>0</v>
      </c>
      <c r="Y36" s="92">
        <f>Small_Site_Windfall!Y4</f>
        <v>0</v>
      </c>
      <c r="Z36" s="92">
        <f>Small_Site_Windfall!Z4</f>
        <v>0</v>
      </c>
      <c r="AA36" s="92">
        <f>Small_Site_Windfall!AA4</f>
        <v>0</v>
      </c>
      <c r="AB36" s="73"/>
    </row>
    <row r="37" spans="1:28" x14ac:dyDescent="0.3">
      <c r="A37" s="4" t="str">
        <f>Small_Site_Windfall!A5</f>
        <v>Small Site Permissions</v>
      </c>
      <c r="B37" s="93">
        <f>Small_Site_Windfall!B5</f>
        <v>238</v>
      </c>
      <c r="C37" s="91">
        <f>Small_Site_Windfall!C5</f>
        <v>0</v>
      </c>
      <c r="D37" s="91">
        <f>Small_Site_Windfall!D5</f>
        <v>0</v>
      </c>
      <c r="E37" s="91">
        <f>Small_Site_Windfall!E5</f>
        <v>0</v>
      </c>
      <c r="F37" s="92">
        <f>Small_Site_Windfall!F5</f>
        <v>80</v>
      </c>
      <c r="G37" s="92">
        <f>Small_Site_Windfall!G5</f>
        <v>80</v>
      </c>
      <c r="H37" s="92">
        <f>Small_Site_Windfall!H5</f>
        <v>78</v>
      </c>
      <c r="I37" s="92">
        <f>Small_Site_Windfall!I5</f>
        <v>0</v>
      </c>
      <c r="J37" s="92">
        <f>Small_Site_Windfall!J5</f>
        <v>0</v>
      </c>
      <c r="K37" s="92">
        <f>Small_Site_Windfall!K5</f>
        <v>0</v>
      </c>
      <c r="L37" s="92">
        <f>Small_Site_Windfall!L5</f>
        <v>0</v>
      </c>
      <c r="M37" s="92">
        <f>Small_Site_Windfall!M5</f>
        <v>0</v>
      </c>
      <c r="N37" s="92">
        <f>Small_Site_Windfall!N5</f>
        <v>0</v>
      </c>
      <c r="O37" s="92">
        <f>Small_Site_Windfall!O5</f>
        <v>0</v>
      </c>
      <c r="P37" s="92">
        <f>Small_Site_Windfall!P5</f>
        <v>0</v>
      </c>
      <c r="Q37" s="92">
        <f>Small_Site_Windfall!Q5</f>
        <v>0</v>
      </c>
      <c r="R37" s="92">
        <f>Small_Site_Windfall!R5</f>
        <v>0</v>
      </c>
      <c r="S37" s="92">
        <f>Small_Site_Windfall!S5</f>
        <v>0</v>
      </c>
      <c r="T37" s="92">
        <f>Small_Site_Windfall!T5</f>
        <v>0</v>
      </c>
      <c r="U37" s="92">
        <f>Small_Site_Windfall!U5</f>
        <v>0</v>
      </c>
      <c r="V37" s="92">
        <f>Small_Site_Windfall!V5</f>
        <v>0</v>
      </c>
      <c r="W37" s="92">
        <f>Small_Site_Windfall!W5</f>
        <v>0</v>
      </c>
      <c r="X37" s="92">
        <f>Small_Site_Windfall!X5</f>
        <v>0</v>
      </c>
      <c r="Y37" s="92">
        <f>Small_Site_Windfall!Y5</f>
        <v>0</v>
      </c>
      <c r="Z37" s="92">
        <f>Small_Site_Windfall!Z5</f>
        <v>0</v>
      </c>
      <c r="AA37" s="92">
        <f>Small_Site_Windfall!AA5</f>
        <v>0</v>
      </c>
      <c r="AB37" s="73"/>
    </row>
    <row r="38" spans="1:28" x14ac:dyDescent="0.3">
      <c r="A38" s="4" t="str">
        <f>Small_Site_Windfall!A6</f>
        <v>Small Sites Windfall Allowance</v>
      </c>
      <c r="B38" s="93">
        <f>Small_Site_Windfall!B6</f>
        <v>1122</v>
      </c>
      <c r="C38" s="91">
        <f>Small_Site_Windfall!C6</f>
        <v>0</v>
      </c>
      <c r="D38" s="91">
        <f>Small_Site_Windfall!D6</f>
        <v>0</v>
      </c>
      <c r="E38" s="91">
        <f>Small_Site_Windfall!E6</f>
        <v>0</v>
      </c>
      <c r="F38" s="92">
        <f>Small_Site_Windfall!F6</f>
        <v>0</v>
      </c>
      <c r="G38" s="92">
        <f>Small_Site_Windfall!G6</f>
        <v>0</v>
      </c>
      <c r="H38" s="92">
        <f>Small_Site_Windfall!H6</f>
        <v>2</v>
      </c>
      <c r="I38" s="92">
        <f>Small_Site_Windfall!I6</f>
        <v>80</v>
      </c>
      <c r="J38" s="92">
        <f>Small_Site_Windfall!J6</f>
        <v>80</v>
      </c>
      <c r="K38" s="92">
        <f>Small_Site_Windfall!K6</f>
        <v>80</v>
      </c>
      <c r="L38" s="92">
        <f>Small_Site_Windfall!L6</f>
        <v>80</v>
      </c>
      <c r="M38" s="92">
        <f>Small_Site_Windfall!M6</f>
        <v>80</v>
      </c>
      <c r="N38" s="92">
        <f>Small_Site_Windfall!N6</f>
        <v>80</v>
      </c>
      <c r="O38" s="92">
        <f>Small_Site_Windfall!O6</f>
        <v>80</v>
      </c>
      <c r="P38" s="92">
        <f>Small_Site_Windfall!P6</f>
        <v>80</v>
      </c>
      <c r="Q38" s="92">
        <f>Small_Site_Windfall!Q6</f>
        <v>80</v>
      </c>
      <c r="R38" s="92">
        <f>Small_Site_Windfall!R6</f>
        <v>80</v>
      </c>
      <c r="S38" s="92">
        <f>Small_Site_Windfall!S6</f>
        <v>80</v>
      </c>
      <c r="T38" s="92">
        <f>Small_Site_Windfall!T6</f>
        <v>80</v>
      </c>
      <c r="U38" s="92">
        <f>Small_Site_Windfall!U6</f>
        <v>80</v>
      </c>
      <c r="V38" s="92">
        <f>Small_Site_Windfall!V6</f>
        <v>80</v>
      </c>
      <c r="W38" s="92">
        <f>Small_Site_Windfall!W6</f>
        <v>80</v>
      </c>
      <c r="X38" s="92">
        <f>Small_Site_Windfall!X6</f>
        <v>80</v>
      </c>
      <c r="Y38" s="92">
        <f>Small_Site_Windfall!Y6</f>
        <v>80</v>
      </c>
      <c r="Z38" s="92">
        <f>Small_Site_Windfall!Z6</f>
        <v>80</v>
      </c>
      <c r="AA38" s="92">
        <f>Small_Site_Windfall!AA6</f>
        <v>80</v>
      </c>
      <c r="AB38" s="73"/>
    </row>
    <row r="39" spans="1:28" ht="15" thickBot="1" x14ac:dyDescent="0.35">
      <c r="A39" s="99" t="str">
        <f>Small_Site_Windfall!A7</f>
        <v>Large Sites Windfall Allowance</v>
      </c>
      <c r="B39" s="139">
        <f>Small_Site_Windfall!B7</f>
        <v>0</v>
      </c>
      <c r="C39" s="98">
        <f>Small_Site_Windfall!C7</f>
        <v>0</v>
      </c>
      <c r="D39" s="96">
        <f>Small_Site_Windfall!D7</f>
        <v>0</v>
      </c>
      <c r="E39" s="96">
        <f>Small_Site_Windfall!E7</f>
        <v>0</v>
      </c>
      <c r="F39" s="97">
        <f>Small_Site_Windfall!F7</f>
        <v>0</v>
      </c>
      <c r="G39" s="97">
        <f>Small_Site_Windfall!G7</f>
        <v>0</v>
      </c>
      <c r="H39" s="97">
        <f>Small_Site_Windfall!H7</f>
        <v>0</v>
      </c>
      <c r="I39" s="97">
        <f>Small_Site_Windfall!I7</f>
        <v>0</v>
      </c>
      <c r="J39" s="97">
        <f>Small_Site_Windfall!J7</f>
        <v>0</v>
      </c>
      <c r="K39" s="97">
        <f>Small_Site_Windfall!K7</f>
        <v>0</v>
      </c>
      <c r="L39" s="97">
        <f>Small_Site_Windfall!L7</f>
        <v>0</v>
      </c>
      <c r="M39" s="97">
        <f>Small_Site_Windfall!M7</f>
        <v>0</v>
      </c>
      <c r="N39" s="97">
        <f>Small_Site_Windfall!N7</f>
        <v>0</v>
      </c>
      <c r="O39" s="97">
        <f>Small_Site_Windfall!O7</f>
        <v>0</v>
      </c>
      <c r="P39" s="97">
        <f>Small_Site_Windfall!P7</f>
        <v>0</v>
      </c>
      <c r="Q39" s="97">
        <f>Small_Site_Windfall!Q7</f>
        <v>0</v>
      </c>
      <c r="R39" s="97">
        <f>Small_Site_Windfall!R7</f>
        <v>0</v>
      </c>
      <c r="S39" s="97">
        <f>Small_Site_Windfall!S7</f>
        <v>0</v>
      </c>
      <c r="T39" s="97">
        <f>Small_Site_Windfall!T7</f>
        <v>0</v>
      </c>
      <c r="U39" s="97">
        <f>Small_Site_Windfall!U7</f>
        <v>0</v>
      </c>
      <c r="V39" s="97">
        <f>Small_Site_Windfall!V7</f>
        <v>0</v>
      </c>
      <c r="W39" s="97">
        <f>Small_Site_Windfall!W7</f>
        <v>0</v>
      </c>
      <c r="X39" s="97">
        <f>Small_Site_Windfall!X7</f>
        <v>0</v>
      </c>
      <c r="Y39" s="97">
        <f>Small_Site_Windfall!Y7</f>
        <v>0</v>
      </c>
      <c r="Z39" s="97">
        <f>Small_Site_Windfall!Z7</f>
        <v>0</v>
      </c>
      <c r="AA39" s="97">
        <f>Small_Site_Windfall!AA7</f>
        <v>0</v>
      </c>
      <c r="AB39" s="73"/>
    </row>
    <row r="40" spans="1:28" ht="15" thickTop="1" x14ac:dyDescent="0.3">
      <c r="A40" s="5" t="s">
        <v>306</v>
      </c>
      <c r="B40" s="7">
        <f>SUM(B4:B39)</f>
        <v>18291</v>
      </c>
      <c r="C40" s="3">
        <f>SUM(C4:C39)</f>
        <v>1284</v>
      </c>
      <c r="D40" s="3">
        <f>SUM(D4:D39)</f>
        <v>1566</v>
      </c>
      <c r="E40" s="3">
        <f>SUM(E4:E39)</f>
        <v>1118</v>
      </c>
      <c r="F40" s="14">
        <f t="shared" ref="F40:AA40" si="0">SUM(F4:F39)</f>
        <v>1329</v>
      </c>
      <c r="G40" s="14">
        <f t="shared" si="0"/>
        <v>1197</v>
      </c>
      <c r="H40" s="14">
        <f t="shared" si="0"/>
        <v>819</v>
      </c>
      <c r="I40" s="14">
        <f t="shared" si="0"/>
        <v>834</v>
      </c>
      <c r="J40" s="14">
        <f t="shared" si="0"/>
        <v>912</v>
      </c>
      <c r="K40" s="14">
        <f t="shared" si="0"/>
        <v>1208</v>
      </c>
      <c r="L40" s="14">
        <f t="shared" si="0"/>
        <v>1026</v>
      </c>
      <c r="M40" s="14">
        <f t="shared" si="0"/>
        <v>886</v>
      </c>
      <c r="N40" s="14">
        <f t="shared" si="0"/>
        <v>842</v>
      </c>
      <c r="O40" s="14">
        <f t="shared" si="0"/>
        <v>673</v>
      </c>
      <c r="P40" s="14">
        <f t="shared" si="0"/>
        <v>660</v>
      </c>
      <c r="Q40" s="14">
        <f t="shared" si="0"/>
        <v>685</v>
      </c>
      <c r="R40" s="14">
        <f t="shared" si="0"/>
        <v>685</v>
      </c>
      <c r="S40" s="14">
        <f t="shared" si="0"/>
        <v>762</v>
      </c>
      <c r="T40" s="14">
        <f t="shared" si="0"/>
        <v>780</v>
      </c>
      <c r="U40" s="14">
        <f t="shared" si="0"/>
        <v>530</v>
      </c>
      <c r="V40" s="14">
        <f>SUM(V4:V39)</f>
        <v>495</v>
      </c>
      <c r="W40" s="14"/>
      <c r="X40" s="14">
        <f>SUM(X4:X39)</f>
        <v>330</v>
      </c>
      <c r="Y40" s="14">
        <f>SUM(Y4:Y39)</f>
        <v>330</v>
      </c>
      <c r="Z40" s="14">
        <f t="shared" si="0"/>
        <v>330</v>
      </c>
      <c r="AA40" s="14">
        <f t="shared" si="0"/>
        <v>330</v>
      </c>
      <c r="AB40" s="94"/>
    </row>
    <row r="41" spans="1:28" x14ac:dyDescent="0.3">
      <c r="A41" s="5" t="s">
        <v>307</v>
      </c>
      <c r="B41" s="7"/>
      <c r="C41" s="3">
        <f>C40</f>
        <v>1284</v>
      </c>
      <c r="D41" s="3">
        <f>SUM(C41+D40)</f>
        <v>2850</v>
      </c>
      <c r="E41" s="3">
        <f>SUM(D41+E40)</f>
        <v>3968</v>
      </c>
      <c r="F41" s="14">
        <f t="shared" ref="F41:W41" si="1">SUM(E41+F40)</f>
        <v>5297</v>
      </c>
      <c r="G41" s="14">
        <f t="shared" si="1"/>
        <v>6494</v>
      </c>
      <c r="H41" s="14">
        <f t="shared" si="1"/>
        <v>7313</v>
      </c>
      <c r="I41" s="14">
        <f t="shared" si="1"/>
        <v>8147</v>
      </c>
      <c r="J41" s="14">
        <f t="shared" si="1"/>
        <v>9059</v>
      </c>
      <c r="K41" s="14">
        <f t="shared" si="1"/>
        <v>10267</v>
      </c>
      <c r="L41" s="14">
        <f t="shared" si="1"/>
        <v>11293</v>
      </c>
      <c r="M41" s="14">
        <f t="shared" si="1"/>
        <v>12179</v>
      </c>
      <c r="N41" s="14">
        <f t="shared" si="1"/>
        <v>13021</v>
      </c>
      <c r="O41" s="14">
        <f t="shared" si="1"/>
        <v>13694</v>
      </c>
      <c r="P41" s="14">
        <f t="shared" si="1"/>
        <v>14354</v>
      </c>
      <c r="Q41" s="14">
        <f t="shared" si="1"/>
        <v>15039</v>
      </c>
      <c r="R41" s="14">
        <f t="shared" si="1"/>
        <v>15724</v>
      </c>
      <c r="S41" s="14">
        <f t="shared" si="1"/>
        <v>16486</v>
      </c>
      <c r="T41" s="14">
        <f t="shared" si="1"/>
        <v>17266</v>
      </c>
      <c r="U41" s="14">
        <f t="shared" si="1"/>
        <v>17796</v>
      </c>
      <c r="V41" s="14">
        <f>SUM(U41+V40)</f>
        <v>18291</v>
      </c>
      <c r="W41" s="14">
        <f t="shared" si="1"/>
        <v>18291</v>
      </c>
      <c r="X41" s="14">
        <f>SUM(W41+X40)</f>
        <v>18621</v>
      </c>
      <c r="Y41" s="14">
        <f>SUM(X41+Y40)</f>
        <v>18951</v>
      </c>
      <c r="Z41" s="14">
        <f>SUM(Y41+Z40)</f>
        <v>19281</v>
      </c>
      <c r="AA41" s="14">
        <f>SUM(Z41+AA40)</f>
        <v>19611</v>
      </c>
      <c r="AB41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"/>
  <sheetViews>
    <sheetView zoomScale="90" zoomScaleNormal="90" workbookViewId="0">
      <selection activeCell="A17" sqref="A16:A17"/>
    </sheetView>
  </sheetViews>
  <sheetFormatPr defaultRowHeight="14.4" x14ac:dyDescent="0.3"/>
  <cols>
    <col min="1" max="1" width="42.5546875" bestFit="1" customWidth="1"/>
    <col min="28" max="28" width="12.5546875" bestFit="1" customWidth="1"/>
  </cols>
  <sheetData>
    <row r="1" spans="1:28" x14ac:dyDescent="0.3">
      <c r="A1" t="s">
        <v>60</v>
      </c>
    </row>
    <row r="3" spans="1:28" ht="15" thickBot="1" x14ac:dyDescent="0.35">
      <c r="A3" s="8"/>
      <c r="B3" s="9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36</v>
      </c>
      <c r="S3" s="8" t="s">
        <v>37</v>
      </c>
      <c r="T3" s="8" t="s">
        <v>38</v>
      </c>
      <c r="U3" s="8" t="s">
        <v>39</v>
      </c>
      <c r="V3" s="8" t="s">
        <v>40</v>
      </c>
      <c r="W3" s="8" t="s">
        <v>41</v>
      </c>
      <c r="X3" s="8" t="s">
        <v>42</v>
      </c>
      <c r="Y3" s="8" t="s">
        <v>393</v>
      </c>
      <c r="Z3" s="8" t="s">
        <v>394</v>
      </c>
      <c r="AA3" s="8" t="s">
        <v>395</v>
      </c>
      <c r="AB3" s="8" t="s">
        <v>43</v>
      </c>
    </row>
    <row r="4" spans="1:28" ht="15" thickTop="1" x14ac:dyDescent="0.3">
      <c r="A4" t="s">
        <v>60</v>
      </c>
      <c r="B4" s="6">
        <f>SUM(C4:X4)</f>
        <v>34</v>
      </c>
      <c r="C4">
        <v>34</v>
      </c>
      <c r="D4">
        <v>0</v>
      </c>
    </row>
    <row r="7" spans="1:28" x14ac:dyDescent="0.3">
      <c r="A7" t="s">
        <v>73</v>
      </c>
    </row>
    <row r="8" spans="1:28" x14ac:dyDescent="0.3">
      <c r="A8" t="s">
        <v>347</v>
      </c>
    </row>
    <row r="9" spans="1:28" x14ac:dyDescent="0.3">
      <c r="A9" t="s">
        <v>348</v>
      </c>
    </row>
    <row r="10" spans="1:28" x14ac:dyDescent="0.3">
      <c r="A10" t="s">
        <v>349</v>
      </c>
    </row>
  </sheetData>
  <pageMargins left="0.7" right="0.7" top="0.75" bottom="0.75" header="0.3" footer="0.3"/>
  <pageSetup paperSize="9" orientation="portrait" horizontalDpi="300" verticalDpi="3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75"/>
  <sheetViews>
    <sheetView zoomScale="80" zoomScaleNormal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4" sqref="L4"/>
    </sheetView>
  </sheetViews>
  <sheetFormatPr defaultRowHeight="14.4" x14ac:dyDescent="0.3"/>
  <cols>
    <col min="1" max="1" width="22" bestFit="1" customWidth="1"/>
    <col min="2" max="2" width="19.44140625" customWidth="1"/>
    <col min="3" max="3" width="29" customWidth="1"/>
    <col min="4" max="4" width="24.44140625" customWidth="1"/>
    <col min="5" max="5" width="50.21875" style="74" customWidth="1"/>
    <col min="6" max="6" width="20.21875" customWidth="1"/>
    <col min="7" max="7" width="19.77734375" customWidth="1"/>
    <col min="8" max="8" width="25.77734375" customWidth="1"/>
    <col min="28" max="28" width="9.77734375" customWidth="1"/>
  </cols>
  <sheetData>
    <row r="1" spans="1:33" x14ac:dyDescent="0.3">
      <c r="A1" t="s">
        <v>61</v>
      </c>
    </row>
    <row r="3" spans="1:33" ht="29.4" thickBot="1" x14ac:dyDescent="0.35">
      <c r="A3" s="8" t="s">
        <v>72</v>
      </c>
      <c r="B3" s="8" t="s">
        <v>71</v>
      </c>
      <c r="C3" s="8" t="s">
        <v>73</v>
      </c>
      <c r="D3" s="8" t="s">
        <v>79</v>
      </c>
      <c r="E3" s="75" t="s">
        <v>66</v>
      </c>
      <c r="F3" s="33" t="s">
        <v>401</v>
      </c>
      <c r="G3" s="33" t="s">
        <v>400</v>
      </c>
      <c r="H3" s="193" t="s">
        <v>399</v>
      </c>
      <c r="I3" s="8" t="s">
        <v>21</v>
      </c>
      <c r="J3" s="8" t="s">
        <v>22</v>
      </c>
      <c r="K3" s="8" t="s">
        <v>23</v>
      </c>
      <c r="L3" s="8" t="s">
        <v>24</v>
      </c>
      <c r="M3" s="8" t="s">
        <v>25</v>
      </c>
      <c r="N3" s="8" t="s">
        <v>26</v>
      </c>
      <c r="O3" s="8" t="s">
        <v>27</v>
      </c>
      <c r="P3" s="8" t="s">
        <v>28</v>
      </c>
      <c r="Q3" s="8" t="s">
        <v>29</v>
      </c>
      <c r="R3" s="8" t="s">
        <v>30</v>
      </c>
      <c r="S3" s="8" t="s">
        <v>31</v>
      </c>
      <c r="T3" s="8" t="s">
        <v>32</v>
      </c>
      <c r="U3" s="8" t="s">
        <v>33</v>
      </c>
      <c r="V3" s="8" t="s">
        <v>34</v>
      </c>
      <c r="W3" s="8" t="s">
        <v>35</v>
      </c>
      <c r="X3" s="8" t="s">
        <v>36</v>
      </c>
      <c r="Y3" s="8" t="s">
        <v>37</v>
      </c>
      <c r="Z3" s="8" t="s">
        <v>38</v>
      </c>
      <c r="AA3" s="8" t="s">
        <v>39</v>
      </c>
      <c r="AB3" s="8" t="s">
        <v>40</v>
      </c>
      <c r="AC3" s="8" t="s">
        <v>41</v>
      </c>
      <c r="AD3" s="8" t="s">
        <v>42</v>
      </c>
      <c r="AE3" s="8" t="s">
        <v>393</v>
      </c>
      <c r="AF3" s="8" t="s">
        <v>394</v>
      </c>
      <c r="AG3" s="8" t="s">
        <v>395</v>
      </c>
    </row>
    <row r="4" spans="1:33" s="16" customFormat="1" ht="15" thickTop="1" x14ac:dyDescent="0.3">
      <c r="A4" s="79" t="s">
        <v>118</v>
      </c>
      <c r="B4" s="39" t="s">
        <v>92</v>
      </c>
      <c r="C4" s="51"/>
      <c r="D4" s="39" t="s">
        <v>81</v>
      </c>
      <c r="E4" s="119" t="s">
        <v>102</v>
      </c>
      <c r="F4" s="30">
        <v>0</v>
      </c>
      <c r="G4" s="30">
        <v>25</v>
      </c>
      <c r="H4" s="27">
        <v>0</v>
      </c>
      <c r="I4" s="29">
        <v>0</v>
      </c>
      <c r="J4" s="29">
        <v>0</v>
      </c>
      <c r="K4" s="141">
        <v>0</v>
      </c>
      <c r="L4" s="148">
        <v>12</v>
      </c>
      <c r="M4" s="148">
        <v>13</v>
      </c>
      <c r="N4" s="30">
        <v>0</v>
      </c>
      <c r="O4" s="30">
        <v>0</v>
      </c>
      <c r="P4" s="30">
        <v>0</v>
      </c>
      <c r="Q4" s="30">
        <v>0</v>
      </c>
      <c r="R4" s="30">
        <v>0</v>
      </c>
      <c r="S4" s="30">
        <v>0</v>
      </c>
      <c r="T4" s="30">
        <v>0</v>
      </c>
      <c r="U4" s="30">
        <v>0</v>
      </c>
      <c r="V4" s="30">
        <v>0</v>
      </c>
      <c r="W4" s="30">
        <v>0</v>
      </c>
      <c r="X4" s="30">
        <v>0</v>
      </c>
      <c r="Y4" s="30">
        <v>0</v>
      </c>
      <c r="Z4" s="30">
        <v>0</v>
      </c>
      <c r="AA4" s="30">
        <v>0</v>
      </c>
      <c r="AB4" s="30">
        <v>0</v>
      </c>
      <c r="AC4" s="30">
        <v>0</v>
      </c>
      <c r="AD4" s="30">
        <v>0</v>
      </c>
    </row>
    <row r="5" spans="1:33" s="16" customFormat="1" x14ac:dyDescent="0.3">
      <c r="A5" s="79" t="s">
        <v>119</v>
      </c>
      <c r="B5" s="39" t="s">
        <v>92</v>
      </c>
      <c r="C5" s="51"/>
      <c r="D5" s="39" t="s">
        <v>81</v>
      </c>
      <c r="E5" s="119" t="s">
        <v>103</v>
      </c>
      <c r="F5" s="30">
        <v>0</v>
      </c>
      <c r="G5" s="30">
        <v>0</v>
      </c>
      <c r="H5" s="27">
        <v>0</v>
      </c>
      <c r="I5" s="29">
        <v>0</v>
      </c>
      <c r="J5" s="29">
        <v>0</v>
      </c>
      <c r="K5" s="141">
        <v>0</v>
      </c>
      <c r="L5" s="30">
        <v>0</v>
      </c>
      <c r="M5" s="30">
        <v>0</v>
      </c>
      <c r="N5" s="148">
        <v>0</v>
      </c>
      <c r="O5" s="148">
        <v>0</v>
      </c>
      <c r="P5" s="30">
        <v>0</v>
      </c>
      <c r="Q5" s="30">
        <v>0</v>
      </c>
      <c r="R5" s="30">
        <v>0</v>
      </c>
      <c r="S5" s="30">
        <v>0</v>
      </c>
      <c r="T5" s="30">
        <v>0</v>
      </c>
      <c r="U5" s="30">
        <v>0</v>
      </c>
      <c r="V5" s="30">
        <v>0</v>
      </c>
      <c r="W5" s="30">
        <v>0</v>
      </c>
      <c r="X5" s="30">
        <v>0</v>
      </c>
      <c r="Y5" s="30">
        <v>0</v>
      </c>
      <c r="Z5" s="30">
        <v>0</v>
      </c>
      <c r="AA5" s="30">
        <v>0</v>
      </c>
      <c r="AB5" s="30">
        <v>0</v>
      </c>
      <c r="AC5" s="30">
        <v>0</v>
      </c>
      <c r="AD5" s="30">
        <v>0</v>
      </c>
    </row>
    <row r="6" spans="1:33" s="16" customFormat="1" x14ac:dyDescent="0.3">
      <c r="A6" s="79">
        <v>181951</v>
      </c>
      <c r="B6" s="39" t="s">
        <v>92</v>
      </c>
      <c r="C6" s="51"/>
      <c r="D6" s="39" t="s">
        <v>80</v>
      </c>
      <c r="E6" s="119" t="s">
        <v>176</v>
      </c>
      <c r="F6" s="30">
        <v>-31</v>
      </c>
      <c r="G6" s="30">
        <v>0</v>
      </c>
      <c r="H6" s="27">
        <v>0</v>
      </c>
      <c r="I6" s="29">
        <v>-31</v>
      </c>
      <c r="J6" s="29">
        <v>0</v>
      </c>
      <c r="K6" s="141">
        <v>0</v>
      </c>
      <c r="L6" s="30">
        <v>0</v>
      </c>
      <c r="M6" s="30">
        <v>0</v>
      </c>
      <c r="N6" s="30">
        <v>0</v>
      </c>
      <c r="O6" s="30">
        <v>0</v>
      </c>
      <c r="P6" s="30">
        <v>0</v>
      </c>
      <c r="Q6" s="30">
        <v>0</v>
      </c>
      <c r="R6" s="30">
        <v>0</v>
      </c>
      <c r="S6" s="30">
        <v>0</v>
      </c>
      <c r="T6" s="30">
        <v>0</v>
      </c>
      <c r="U6" s="30">
        <v>0</v>
      </c>
      <c r="V6" s="30">
        <v>0</v>
      </c>
      <c r="W6" s="30">
        <v>0</v>
      </c>
      <c r="X6" s="30">
        <v>0</v>
      </c>
      <c r="Y6" s="30">
        <v>0</v>
      </c>
      <c r="Z6" s="30">
        <v>0</v>
      </c>
      <c r="AA6" s="30">
        <v>0</v>
      </c>
      <c r="AB6" s="30">
        <v>0</v>
      </c>
      <c r="AC6" s="30">
        <v>0</v>
      </c>
      <c r="AD6" s="30">
        <v>0</v>
      </c>
    </row>
    <row r="7" spans="1:33" s="16" customFormat="1" x14ac:dyDescent="0.3">
      <c r="A7" s="79">
        <v>181951</v>
      </c>
      <c r="B7" s="39" t="s">
        <v>92</v>
      </c>
      <c r="C7" s="51"/>
      <c r="D7" s="39" t="s">
        <v>81</v>
      </c>
      <c r="E7" s="119" t="s">
        <v>176</v>
      </c>
      <c r="F7" s="30">
        <v>0</v>
      </c>
      <c r="G7" s="30">
        <v>46</v>
      </c>
      <c r="H7" s="27">
        <v>0</v>
      </c>
      <c r="I7" s="29">
        <v>0</v>
      </c>
      <c r="J7" s="29">
        <v>0</v>
      </c>
      <c r="K7" s="141">
        <v>0</v>
      </c>
      <c r="L7" s="148">
        <v>46</v>
      </c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3" s="86" customFormat="1" ht="185.25" customHeight="1" x14ac:dyDescent="0.3">
      <c r="A8" s="82" t="s">
        <v>396</v>
      </c>
      <c r="B8" s="50" t="s">
        <v>91</v>
      </c>
      <c r="C8" s="83"/>
      <c r="D8" s="50" t="s">
        <v>81</v>
      </c>
      <c r="E8" s="119" t="s">
        <v>104</v>
      </c>
      <c r="F8" s="84">
        <v>0</v>
      </c>
      <c r="G8" s="84">
        <v>56</v>
      </c>
      <c r="H8" s="85">
        <v>0</v>
      </c>
      <c r="I8" s="29">
        <v>0</v>
      </c>
      <c r="J8" s="29">
        <v>0</v>
      </c>
      <c r="K8" s="141">
        <v>0</v>
      </c>
      <c r="L8" s="84">
        <v>0</v>
      </c>
      <c r="M8" s="84">
        <v>0</v>
      </c>
      <c r="N8" s="84">
        <v>0</v>
      </c>
      <c r="O8" s="84">
        <v>0</v>
      </c>
      <c r="P8" s="84">
        <v>25</v>
      </c>
      <c r="Q8" s="84">
        <v>31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84">
        <v>0</v>
      </c>
      <c r="Y8" s="84">
        <v>0</v>
      </c>
      <c r="Z8" s="84">
        <v>0</v>
      </c>
      <c r="AA8" s="84">
        <v>0</v>
      </c>
      <c r="AB8" s="84">
        <v>0</v>
      </c>
      <c r="AC8" s="84">
        <v>0</v>
      </c>
      <c r="AD8" s="84">
        <v>0</v>
      </c>
    </row>
    <row r="9" spans="1:33" s="16" customFormat="1" x14ac:dyDescent="0.3">
      <c r="A9" s="79" t="s">
        <v>377</v>
      </c>
      <c r="B9" s="68" t="s">
        <v>93</v>
      </c>
      <c r="C9" s="51"/>
      <c r="D9" s="39" t="s">
        <v>81</v>
      </c>
      <c r="E9" s="119" t="s">
        <v>106</v>
      </c>
      <c r="F9" s="30">
        <v>0</v>
      </c>
      <c r="G9" s="30">
        <v>13</v>
      </c>
      <c r="H9" s="27">
        <v>0</v>
      </c>
      <c r="I9" s="29">
        <v>0</v>
      </c>
      <c r="J9" s="29">
        <v>0</v>
      </c>
      <c r="K9" s="141">
        <v>0</v>
      </c>
      <c r="L9" s="30">
        <v>0</v>
      </c>
      <c r="M9" s="30">
        <v>0</v>
      </c>
      <c r="N9" s="30">
        <v>13</v>
      </c>
      <c r="O9" s="30">
        <v>0</v>
      </c>
      <c r="P9" s="30">
        <v>0</v>
      </c>
      <c r="Q9" s="30">
        <v>0</v>
      </c>
      <c r="R9" s="30">
        <v>0</v>
      </c>
      <c r="S9" s="30">
        <v>0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  <c r="AC9" s="30">
        <v>0</v>
      </c>
      <c r="AD9" s="30">
        <v>0</v>
      </c>
    </row>
    <row r="10" spans="1:33" s="16" customFormat="1" ht="28.8" x14ac:dyDescent="0.3">
      <c r="A10" s="79" t="s">
        <v>376</v>
      </c>
      <c r="B10" s="68" t="s">
        <v>93</v>
      </c>
      <c r="C10" s="80"/>
      <c r="D10" s="39" t="s">
        <v>81</v>
      </c>
      <c r="E10" s="119" t="s">
        <v>107</v>
      </c>
      <c r="F10" s="30">
        <v>0</v>
      </c>
      <c r="G10" s="30">
        <v>20</v>
      </c>
      <c r="H10" s="27">
        <v>0</v>
      </c>
      <c r="I10" s="29">
        <v>0</v>
      </c>
      <c r="J10" s="29">
        <v>0</v>
      </c>
      <c r="K10" s="141">
        <v>0</v>
      </c>
      <c r="L10" s="30">
        <v>0</v>
      </c>
      <c r="M10" s="30">
        <v>0</v>
      </c>
      <c r="N10" s="30">
        <v>20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</row>
    <row r="11" spans="1:33" s="16" customFormat="1" ht="28.8" x14ac:dyDescent="0.3">
      <c r="A11" s="79">
        <v>180753</v>
      </c>
      <c r="B11" s="39" t="s">
        <v>92</v>
      </c>
      <c r="C11" s="80"/>
      <c r="D11" s="79" t="s">
        <v>81</v>
      </c>
      <c r="E11" s="119" t="s">
        <v>108</v>
      </c>
      <c r="F11" s="30">
        <v>0</v>
      </c>
      <c r="G11" s="30">
        <v>12</v>
      </c>
      <c r="H11" s="27">
        <v>0</v>
      </c>
      <c r="I11" s="29">
        <v>0</v>
      </c>
      <c r="J11" s="29">
        <v>0</v>
      </c>
      <c r="K11" s="141">
        <v>0</v>
      </c>
      <c r="L11" s="30">
        <v>0</v>
      </c>
      <c r="M11" s="148">
        <v>0</v>
      </c>
      <c r="N11" s="148">
        <v>12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</row>
    <row r="12" spans="1:33" s="16" customFormat="1" x14ac:dyDescent="0.3">
      <c r="A12" s="79">
        <v>190233</v>
      </c>
      <c r="B12" s="39" t="s">
        <v>92</v>
      </c>
      <c r="C12" s="80"/>
      <c r="D12" s="39" t="s">
        <v>81</v>
      </c>
      <c r="E12" s="119" t="s">
        <v>109</v>
      </c>
      <c r="F12" s="30">
        <v>0</v>
      </c>
      <c r="G12" s="30">
        <v>23</v>
      </c>
      <c r="H12" s="27">
        <v>0</v>
      </c>
      <c r="I12" s="29">
        <v>0</v>
      </c>
      <c r="J12" s="29">
        <v>0</v>
      </c>
      <c r="K12" s="141">
        <v>0</v>
      </c>
      <c r="L12" s="30">
        <v>0</v>
      </c>
      <c r="M12" s="30">
        <v>23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</row>
    <row r="13" spans="1:33" s="16" customFormat="1" x14ac:dyDescent="0.3">
      <c r="A13" s="79" t="s">
        <v>121</v>
      </c>
      <c r="B13" s="39" t="s">
        <v>92</v>
      </c>
      <c r="C13" s="80"/>
      <c r="D13" s="39" t="s">
        <v>81</v>
      </c>
      <c r="E13" s="119" t="s">
        <v>110</v>
      </c>
      <c r="F13" s="30">
        <v>0</v>
      </c>
      <c r="G13" s="30">
        <v>18</v>
      </c>
      <c r="H13" s="27">
        <v>0</v>
      </c>
      <c r="I13" s="29">
        <v>0</v>
      </c>
      <c r="J13" s="29">
        <v>0</v>
      </c>
      <c r="K13" s="141">
        <v>0</v>
      </c>
      <c r="L13" s="30">
        <v>18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</row>
    <row r="14" spans="1:33" s="16" customFormat="1" x14ac:dyDescent="0.3">
      <c r="A14" s="79">
        <v>191573</v>
      </c>
      <c r="B14" s="39" t="s">
        <v>92</v>
      </c>
      <c r="C14" s="80"/>
      <c r="D14" s="39" t="s">
        <v>81</v>
      </c>
      <c r="E14" s="119" t="s">
        <v>111</v>
      </c>
      <c r="F14" s="30">
        <v>0</v>
      </c>
      <c r="G14" s="30">
        <v>20</v>
      </c>
      <c r="H14" s="27">
        <v>0</v>
      </c>
      <c r="I14" s="29">
        <v>0</v>
      </c>
      <c r="J14" s="29">
        <v>0</v>
      </c>
      <c r="K14" s="141">
        <v>0</v>
      </c>
      <c r="L14" s="30">
        <v>-2</v>
      </c>
      <c r="M14" s="30">
        <v>22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</row>
    <row r="15" spans="1:33" s="16" customFormat="1" ht="28.8" x14ac:dyDescent="0.3">
      <c r="A15" s="79">
        <v>182460</v>
      </c>
      <c r="B15" s="79" t="s">
        <v>92</v>
      </c>
      <c r="C15" s="80"/>
      <c r="D15" s="79" t="s">
        <v>81</v>
      </c>
      <c r="E15" s="119" t="s">
        <v>112</v>
      </c>
      <c r="F15" s="30">
        <v>0</v>
      </c>
      <c r="G15" s="30">
        <v>49</v>
      </c>
      <c r="H15" s="27">
        <v>0</v>
      </c>
      <c r="I15" s="95">
        <v>0</v>
      </c>
      <c r="J15" s="95">
        <v>0</v>
      </c>
      <c r="K15" s="141">
        <v>0</v>
      </c>
      <c r="L15" s="30">
        <v>0</v>
      </c>
      <c r="M15" s="148">
        <v>20</v>
      </c>
      <c r="N15" s="148">
        <v>29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</row>
    <row r="16" spans="1:33" s="16" customFormat="1" ht="28.8" x14ac:dyDescent="0.3">
      <c r="A16" s="79" t="s">
        <v>378</v>
      </c>
      <c r="B16" s="68" t="s">
        <v>93</v>
      </c>
      <c r="C16" s="80"/>
      <c r="D16" s="39" t="s">
        <v>81</v>
      </c>
      <c r="E16" s="119" t="s">
        <v>113</v>
      </c>
      <c r="F16" s="30">
        <v>0</v>
      </c>
      <c r="G16" s="30">
        <v>38</v>
      </c>
      <c r="H16" s="27">
        <v>0</v>
      </c>
      <c r="I16" s="29">
        <v>0</v>
      </c>
      <c r="J16" s="29">
        <v>0</v>
      </c>
      <c r="K16" s="141">
        <v>0</v>
      </c>
      <c r="L16" s="30">
        <v>0</v>
      </c>
      <c r="M16" s="30">
        <v>15</v>
      </c>
      <c r="N16" s="30">
        <v>23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</row>
    <row r="17" spans="1:30" s="16" customFormat="1" x14ac:dyDescent="0.3">
      <c r="A17" s="79">
        <v>163058</v>
      </c>
      <c r="B17" s="39" t="s">
        <v>92</v>
      </c>
      <c r="C17" s="80"/>
      <c r="D17" s="39" t="s">
        <v>80</v>
      </c>
      <c r="E17" s="119" t="s">
        <v>114</v>
      </c>
      <c r="F17" s="30">
        <v>43</v>
      </c>
      <c r="G17" s="30">
        <v>0</v>
      </c>
      <c r="H17" s="27">
        <v>0</v>
      </c>
      <c r="I17" s="29">
        <v>0</v>
      </c>
      <c r="J17" s="29">
        <v>43</v>
      </c>
      <c r="K17" s="141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</row>
    <row r="18" spans="1:30" s="16" customFormat="1" x14ac:dyDescent="0.3">
      <c r="A18" s="79" t="s">
        <v>122</v>
      </c>
      <c r="B18" s="39" t="s">
        <v>92</v>
      </c>
      <c r="C18" s="80"/>
      <c r="D18" s="39" t="s">
        <v>81</v>
      </c>
      <c r="E18" s="119" t="s">
        <v>115</v>
      </c>
      <c r="F18" s="30">
        <v>0</v>
      </c>
      <c r="G18" s="30">
        <v>55</v>
      </c>
      <c r="H18" s="27">
        <v>0</v>
      </c>
      <c r="I18" s="29">
        <v>0</v>
      </c>
      <c r="J18" s="29">
        <v>0</v>
      </c>
      <c r="K18" s="141">
        <v>0</v>
      </c>
      <c r="L18" s="30">
        <v>0</v>
      </c>
      <c r="M18" s="30">
        <v>55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</row>
    <row r="19" spans="1:30" s="16" customFormat="1" ht="28.8" x14ac:dyDescent="0.3">
      <c r="A19" s="79">
        <v>183380</v>
      </c>
      <c r="B19" s="79" t="s">
        <v>92</v>
      </c>
      <c r="C19" s="80"/>
      <c r="D19" s="79" t="s">
        <v>80</v>
      </c>
      <c r="E19" s="119" t="s">
        <v>116</v>
      </c>
      <c r="F19" s="30">
        <v>10</v>
      </c>
      <c r="G19" s="30">
        <v>0</v>
      </c>
      <c r="H19" s="27">
        <v>0</v>
      </c>
      <c r="I19" s="95">
        <v>0</v>
      </c>
      <c r="J19" s="95">
        <v>0</v>
      </c>
      <c r="K19" s="141">
        <v>10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</row>
    <row r="20" spans="1:30" s="16" customFormat="1" x14ac:dyDescent="0.3">
      <c r="A20" s="39">
        <v>180988</v>
      </c>
      <c r="B20" s="39" t="s">
        <v>92</v>
      </c>
      <c r="C20" s="80"/>
      <c r="D20" s="39" t="s">
        <v>80</v>
      </c>
      <c r="E20" s="83" t="s">
        <v>117</v>
      </c>
      <c r="F20" s="22">
        <v>-1</v>
      </c>
      <c r="G20" s="22">
        <v>0</v>
      </c>
      <c r="H20" s="27">
        <v>0</v>
      </c>
      <c r="I20" s="29">
        <v>0</v>
      </c>
      <c r="J20" s="29">
        <v>-1</v>
      </c>
      <c r="K20" s="142">
        <v>0</v>
      </c>
      <c r="L20" s="22">
        <v>0</v>
      </c>
      <c r="M20" s="22">
        <v>0</v>
      </c>
      <c r="N20" s="22">
        <v>0</v>
      </c>
      <c r="O20" s="22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</row>
    <row r="21" spans="1:30" s="16" customFormat="1" x14ac:dyDescent="0.3">
      <c r="A21" s="39">
        <v>180988</v>
      </c>
      <c r="B21" s="39" t="s">
        <v>92</v>
      </c>
      <c r="C21" s="80"/>
      <c r="D21" s="39" t="s">
        <v>81</v>
      </c>
      <c r="E21" s="83" t="s">
        <v>117</v>
      </c>
      <c r="F21" s="22">
        <v>0</v>
      </c>
      <c r="G21" s="22">
        <v>17</v>
      </c>
      <c r="H21" s="27">
        <v>0</v>
      </c>
      <c r="I21" s="29">
        <v>0</v>
      </c>
      <c r="J21" s="29">
        <v>0</v>
      </c>
      <c r="K21" s="142">
        <v>0</v>
      </c>
      <c r="L21" s="145">
        <v>17</v>
      </c>
      <c r="M21" s="22"/>
      <c r="N21" s="22"/>
      <c r="O21" s="22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 spans="1:30" s="16" customFormat="1" x14ac:dyDescent="0.3">
      <c r="A22" s="39">
        <v>191541</v>
      </c>
      <c r="B22" s="39" t="s">
        <v>94</v>
      </c>
      <c r="C22" s="146"/>
      <c r="D22" s="39" t="s">
        <v>81</v>
      </c>
      <c r="E22" s="83" t="s">
        <v>127</v>
      </c>
      <c r="F22" s="22">
        <v>0</v>
      </c>
      <c r="G22" s="22">
        <v>12</v>
      </c>
      <c r="H22" s="27">
        <v>0</v>
      </c>
      <c r="I22" s="29">
        <v>0</v>
      </c>
      <c r="J22" s="29">
        <v>0</v>
      </c>
      <c r="K22" s="142">
        <v>0</v>
      </c>
      <c r="L22" s="145">
        <v>12</v>
      </c>
      <c r="M22" s="145">
        <v>0</v>
      </c>
      <c r="N22" s="22">
        <v>0</v>
      </c>
      <c r="O22" s="22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</row>
    <row r="23" spans="1:30" s="16" customFormat="1" ht="28.8" x14ac:dyDescent="0.3">
      <c r="A23" s="39">
        <v>180675</v>
      </c>
      <c r="B23" s="39" t="s">
        <v>94</v>
      </c>
      <c r="C23" s="80"/>
      <c r="D23" s="39" t="s">
        <v>81</v>
      </c>
      <c r="E23" s="83" t="s">
        <v>128</v>
      </c>
      <c r="F23" s="22">
        <v>0</v>
      </c>
      <c r="G23" s="81">
        <v>0</v>
      </c>
      <c r="H23" s="27">
        <v>0</v>
      </c>
      <c r="I23" s="29">
        <v>0</v>
      </c>
      <c r="J23" s="29">
        <v>0</v>
      </c>
      <c r="K23" s="142">
        <v>0</v>
      </c>
      <c r="L23" s="22">
        <v>0</v>
      </c>
      <c r="M23" s="22">
        <v>0</v>
      </c>
      <c r="N23" s="22">
        <v>0</v>
      </c>
      <c r="O23" s="22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</row>
    <row r="24" spans="1:30" s="16" customFormat="1" ht="28.8" x14ac:dyDescent="0.3">
      <c r="A24" s="39">
        <v>180674</v>
      </c>
      <c r="B24" s="39" t="s">
        <v>94</v>
      </c>
      <c r="C24" s="80"/>
      <c r="D24" s="39" t="s">
        <v>81</v>
      </c>
      <c r="E24" s="83" t="s">
        <v>129</v>
      </c>
      <c r="F24" s="22">
        <v>0</v>
      </c>
      <c r="G24" s="81">
        <v>0</v>
      </c>
      <c r="H24" s="27">
        <v>0</v>
      </c>
      <c r="I24" s="29">
        <v>0</v>
      </c>
      <c r="J24" s="29">
        <v>0</v>
      </c>
      <c r="K24" s="142">
        <v>0</v>
      </c>
      <c r="L24" s="22">
        <v>0</v>
      </c>
      <c r="M24" s="22">
        <v>0</v>
      </c>
      <c r="N24" s="22">
        <v>0</v>
      </c>
      <c r="O24" s="22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</row>
    <row r="25" spans="1:30" s="16" customFormat="1" ht="28.8" x14ac:dyDescent="0.3">
      <c r="A25" s="39" t="s">
        <v>123</v>
      </c>
      <c r="B25" s="39" t="s">
        <v>94</v>
      </c>
      <c r="C25" s="80"/>
      <c r="D25" s="39" t="s">
        <v>81</v>
      </c>
      <c r="E25" s="83" t="s">
        <v>130</v>
      </c>
      <c r="F25" s="22">
        <v>0</v>
      </c>
      <c r="G25" s="22">
        <v>42</v>
      </c>
      <c r="H25" s="27">
        <v>0</v>
      </c>
      <c r="I25" s="29">
        <v>0</v>
      </c>
      <c r="J25" s="29">
        <v>0</v>
      </c>
      <c r="K25" s="142">
        <v>0</v>
      </c>
      <c r="L25" s="145">
        <v>42</v>
      </c>
      <c r="M25" s="22">
        <v>0</v>
      </c>
      <c r="N25" s="22">
        <v>0</v>
      </c>
      <c r="O25" s="22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</row>
    <row r="26" spans="1:30" s="16" customFormat="1" ht="28.8" x14ac:dyDescent="0.3">
      <c r="A26" s="39">
        <v>180029</v>
      </c>
      <c r="B26" s="39" t="s">
        <v>92</v>
      </c>
      <c r="C26" s="80"/>
      <c r="D26" s="39" t="s">
        <v>81</v>
      </c>
      <c r="E26" s="83" t="s">
        <v>131</v>
      </c>
      <c r="F26" s="22">
        <v>0</v>
      </c>
      <c r="G26" s="22">
        <v>14</v>
      </c>
      <c r="H26" s="27">
        <v>0</v>
      </c>
      <c r="I26" s="29">
        <v>0</v>
      </c>
      <c r="J26" s="29">
        <v>0</v>
      </c>
      <c r="K26" s="142">
        <v>0</v>
      </c>
      <c r="L26" s="22">
        <v>0</v>
      </c>
      <c r="M26" s="22">
        <v>0</v>
      </c>
      <c r="N26" s="22">
        <v>0</v>
      </c>
      <c r="O26" s="22">
        <v>0</v>
      </c>
      <c r="P26" s="30">
        <v>14</v>
      </c>
      <c r="Q26" s="30">
        <v>0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</row>
    <row r="27" spans="1:30" s="16" customFormat="1" ht="28.8" x14ac:dyDescent="0.3">
      <c r="A27" s="39" t="s">
        <v>372</v>
      </c>
      <c r="B27" s="39" t="s">
        <v>94</v>
      </c>
      <c r="C27" s="80"/>
      <c r="D27" s="39" t="s">
        <v>81</v>
      </c>
      <c r="E27" s="83" t="s">
        <v>132</v>
      </c>
      <c r="F27" s="22">
        <v>0</v>
      </c>
      <c r="G27" s="22">
        <v>30</v>
      </c>
      <c r="H27" s="27">
        <v>0</v>
      </c>
      <c r="I27" s="29">
        <v>0</v>
      </c>
      <c r="J27" s="29">
        <v>0</v>
      </c>
      <c r="K27" s="142">
        <v>0</v>
      </c>
      <c r="L27" s="22">
        <v>0</v>
      </c>
      <c r="M27" s="22">
        <v>30</v>
      </c>
      <c r="N27" s="22">
        <v>0</v>
      </c>
      <c r="O27" s="22">
        <v>0</v>
      </c>
      <c r="P27" s="30">
        <v>0</v>
      </c>
      <c r="Q27" s="30">
        <v>0</v>
      </c>
      <c r="R27" s="30">
        <v>0</v>
      </c>
      <c r="S27" s="30">
        <v>0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</row>
    <row r="28" spans="1:30" s="16" customFormat="1" ht="28.8" x14ac:dyDescent="0.3">
      <c r="A28" s="39" t="s">
        <v>124</v>
      </c>
      <c r="B28" s="39" t="s">
        <v>94</v>
      </c>
      <c r="C28" s="80"/>
      <c r="D28" s="39" t="s">
        <v>81</v>
      </c>
      <c r="E28" s="83" t="s">
        <v>133</v>
      </c>
      <c r="F28" s="22">
        <v>0</v>
      </c>
      <c r="G28" s="22">
        <v>57</v>
      </c>
      <c r="H28" s="27">
        <v>0</v>
      </c>
      <c r="I28" s="29">
        <v>0</v>
      </c>
      <c r="J28" s="29">
        <v>0</v>
      </c>
      <c r="K28" s="142">
        <v>0</v>
      </c>
      <c r="L28" s="145">
        <v>46</v>
      </c>
      <c r="M28" s="145">
        <v>11</v>
      </c>
      <c r="N28" s="22">
        <v>0</v>
      </c>
      <c r="O28" s="22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</row>
    <row r="29" spans="1:30" s="16" customFormat="1" ht="28.8" x14ac:dyDescent="0.3">
      <c r="A29" s="39" t="s">
        <v>125</v>
      </c>
      <c r="B29" s="39" t="s">
        <v>94</v>
      </c>
      <c r="C29" s="80"/>
      <c r="D29" s="39" t="s">
        <v>80</v>
      </c>
      <c r="E29" s="83" t="s">
        <v>134</v>
      </c>
      <c r="F29" s="22">
        <v>65</v>
      </c>
      <c r="G29" s="22">
        <v>0</v>
      </c>
      <c r="H29" s="27">
        <v>0</v>
      </c>
      <c r="I29" s="29">
        <v>0</v>
      </c>
      <c r="J29" s="29">
        <v>65</v>
      </c>
      <c r="K29" s="142">
        <v>0</v>
      </c>
      <c r="L29" s="22">
        <v>0</v>
      </c>
      <c r="M29" s="22">
        <v>0</v>
      </c>
      <c r="N29" s="22">
        <v>0</v>
      </c>
      <c r="O29" s="22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</row>
    <row r="30" spans="1:30" s="16" customFormat="1" ht="28.8" x14ac:dyDescent="0.3">
      <c r="A30" s="39" t="s">
        <v>125</v>
      </c>
      <c r="B30" s="39" t="s">
        <v>94</v>
      </c>
      <c r="C30" s="80"/>
      <c r="D30" s="39" t="s">
        <v>81</v>
      </c>
      <c r="E30" s="83" t="s">
        <v>134</v>
      </c>
      <c r="F30" s="22">
        <v>0</v>
      </c>
      <c r="G30" s="22">
        <v>0</v>
      </c>
      <c r="H30" s="27">
        <v>0</v>
      </c>
      <c r="I30" s="29">
        <v>0</v>
      </c>
      <c r="J30" s="29">
        <v>0</v>
      </c>
      <c r="K30" s="142">
        <v>0</v>
      </c>
      <c r="L30" s="22">
        <v>0</v>
      </c>
      <c r="M30" s="22">
        <v>0</v>
      </c>
      <c r="N30" s="22">
        <v>0</v>
      </c>
      <c r="O30" s="22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/>
      <c r="X30" s="30"/>
      <c r="Y30" s="30"/>
      <c r="Z30" s="30"/>
      <c r="AA30" s="30"/>
      <c r="AB30" s="30"/>
      <c r="AC30" s="30"/>
      <c r="AD30" s="30"/>
    </row>
    <row r="31" spans="1:30" s="16" customFormat="1" x14ac:dyDescent="0.3">
      <c r="A31" s="39" t="s">
        <v>126</v>
      </c>
      <c r="B31" s="39" t="s">
        <v>94</v>
      </c>
      <c r="C31" s="80"/>
      <c r="D31" s="39" t="s">
        <v>80</v>
      </c>
      <c r="E31" s="83" t="s">
        <v>135</v>
      </c>
      <c r="F31" s="22">
        <v>18</v>
      </c>
      <c r="G31" s="22">
        <v>0</v>
      </c>
      <c r="H31" s="27">
        <v>0</v>
      </c>
      <c r="I31" s="29">
        <v>0</v>
      </c>
      <c r="J31" s="29">
        <v>0</v>
      </c>
      <c r="K31" s="142">
        <v>18</v>
      </c>
      <c r="L31" s="22">
        <v>0</v>
      </c>
      <c r="M31" s="22">
        <v>0</v>
      </c>
      <c r="N31" s="22">
        <v>0</v>
      </c>
      <c r="O31" s="22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</row>
    <row r="32" spans="1:30" s="16" customFormat="1" ht="28.8" x14ac:dyDescent="0.3">
      <c r="A32" s="39">
        <v>180676</v>
      </c>
      <c r="B32" s="39" t="s">
        <v>94</v>
      </c>
      <c r="C32" s="80"/>
      <c r="D32" s="39" t="s">
        <v>81</v>
      </c>
      <c r="E32" s="83" t="s">
        <v>136</v>
      </c>
      <c r="F32" s="22">
        <v>0</v>
      </c>
      <c r="G32" s="22">
        <v>0</v>
      </c>
      <c r="H32" s="27">
        <v>0</v>
      </c>
      <c r="I32" s="29">
        <v>0</v>
      </c>
      <c r="J32" s="29">
        <v>0</v>
      </c>
      <c r="K32" s="142">
        <v>0</v>
      </c>
      <c r="L32" s="22">
        <v>0</v>
      </c>
      <c r="M32" s="22">
        <v>0</v>
      </c>
      <c r="N32" s="22">
        <v>0</v>
      </c>
      <c r="O32" s="22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</row>
    <row r="33" spans="1:30" s="16" customFormat="1" x14ac:dyDescent="0.3">
      <c r="A33" s="39" t="s">
        <v>371</v>
      </c>
      <c r="B33" s="39" t="s">
        <v>94</v>
      </c>
      <c r="C33" s="80"/>
      <c r="D33" s="39" t="s">
        <v>81</v>
      </c>
      <c r="E33" s="83" t="s">
        <v>137</v>
      </c>
      <c r="F33" s="22">
        <v>0</v>
      </c>
      <c r="G33" s="22">
        <v>27</v>
      </c>
      <c r="H33" s="27">
        <v>0</v>
      </c>
      <c r="I33" s="29">
        <v>0</v>
      </c>
      <c r="J33" s="29">
        <v>0</v>
      </c>
      <c r="K33" s="142">
        <v>0</v>
      </c>
      <c r="L33" s="22">
        <v>0</v>
      </c>
      <c r="M33" s="22">
        <v>0</v>
      </c>
      <c r="N33" s="22">
        <v>0</v>
      </c>
      <c r="O33" s="22">
        <v>27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</row>
    <row r="34" spans="1:30" s="86" customFormat="1" ht="57.6" x14ac:dyDescent="0.3">
      <c r="A34" s="83" t="s">
        <v>368</v>
      </c>
      <c r="B34" s="50" t="s">
        <v>94</v>
      </c>
      <c r="C34" s="119"/>
      <c r="D34" s="50" t="s">
        <v>81</v>
      </c>
      <c r="E34" s="83" t="s">
        <v>138</v>
      </c>
      <c r="F34" s="81">
        <v>0</v>
      </c>
      <c r="G34" s="81">
        <v>30</v>
      </c>
      <c r="H34" s="85">
        <v>0</v>
      </c>
      <c r="I34" s="81">
        <v>0</v>
      </c>
      <c r="J34" s="81">
        <v>0</v>
      </c>
      <c r="K34" s="194">
        <v>0</v>
      </c>
      <c r="L34" s="81">
        <v>25</v>
      </c>
      <c r="M34" s="194">
        <v>5</v>
      </c>
      <c r="N34" s="81">
        <v>0</v>
      </c>
      <c r="O34" s="81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</row>
    <row r="35" spans="1:30" s="16" customFormat="1" x14ac:dyDescent="0.3">
      <c r="A35" s="39" t="s">
        <v>139</v>
      </c>
      <c r="B35" s="39" t="s">
        <v>93</v>
      </c>
      <c r="C35" s="80"/>
      <c r="D35" s="39" t="s">
        <v>80</v>
      </c>
      <c r="E35" s="83" t="s">
        <v>143</v>
      </c>
      <c r="F35" s="81">
        <v>119</v>
      </c>
      <c r="G35" s="22">
        <v>0</v>
      </c>
      <c r="H35" s="27">
        <v>0</v>
      </c>
      <c r="I35" s="29">
        <v>69</v>
      </c>
      <c r="J35" s="29">
        <v>50</v>
      </c>
      <c r="K35" s="142">
        <v>0</v>
      </c>
      <c r="L35" s="22">
        <v>0</v>
      </c>
      <c r="M35" s="22">
        <v>0</v>
      </c>
      <c r="N35" s="22">
        <v>0</v>
      </c>
      <c r="O35" s="22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</row>
    <row r="36" spans="1:30" s="16" customFormat="1" x14ac:dyDescent="0.3">
      <c r="A36" s="39" t="s">
        <v>140</v>
      </c>
      <c r="B36" s="39" t="s">
        <v>92</v>
      </c>
      <c r="C36" s="80"/>
      <c r="D36" s="39" t="s">
        <v>80</v>
      </c>
      <c r="E36" s="83" t="s">
        <v>144</v>
      </c>
      <c r="F36" s="22">
        <v>26</v>
      </c>
      <c r="G36" s="22">
        <v>0</v>
      </c>
      <c r="H36" s="27">
        <v>0</v>
      </c>
      <c r="I36" s="29">
        <v>0</v>
      </c>
      <c r="J36" s="29">
        <v>26</v>
      </c>
      <c r="K36" s="142">
        <v>0</v>
      </c>
      <c r="L36" s="22">
        <v>0</v>
      </c>
      <c r="M36" s="22">
        <v>0</v>
      </c>
      <c r="N36" s="22">
        <v>0</v>
      </c>
      <c r="O36" s="22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0">
        <v>0</v>
      </c>
      <c r="V36" s="30">
        <v>0</v>
      </c>
      <c r="W36" s="30">
        <v>0</v>
      </c>
      <c r="X36" s="30">
        <v>0</v>
      </c>
      <c r="Y36" s="30">
        <v>0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</row>
    <row r="37" spans="1:30" s="16" customFormat="1" ht="43.2" x14ac:dyDescent="0.3">
      <c r="A37" s="39" t="s">
        <v>141</v>
      </c>
      <c r="B37" s="39" t="s">
        <v>94</v>
      </c>
      <c r="C37" s="80"/>
      <c r="D37" s="39" t="s">
        <v>80</v>
      </c>
      <c r="E37" s="83" t="s">
        <v>145</v>
      </c>
      <c r="F37" s="22">
        <v>12</v>
      </c>
      <c r="G37" s="22">
        <v>0</v>
      </c>
      <c r="H37" s="27">
        <v>0</v>
      </c>
      <c r="I37" s="29">
        <v>0</v>
      </c>
      <c r="J37" s="29">
        <v>12</v>
      </c>
      <c r="K37" s="142">
        <v>0</v>
      </c>
      <c r="L37" s="22">
        <v>0</v>
      </c>
      <c r="M37" s="22">
        <v>0</v>
      </c>
      <c r="N37" s="22">
        <v>0</v>
      </c>
      <c r="O37" s="22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</row>
    <row r="38" spans="1:30" s="16" customFormat="1" x14ac:dyDescent="0.3">
      <c r="A38" s="39" t="s">
        <v>142</v>
      </c>
      <c r="B38" s="39" t="s">
        <v>92</v>
      </c>
      <c r="C38" s="80"/>
      <c r="D38" s="39" t="s">
        <v>80</v>
      </c>
      <c r="E38" s="83" t="s">
        <v>146</v>
      </c>
      <c r="F38" s="81">
        <v>39</v>
      </c>
      <c r="G38" s="22">
        <v>0</v>
      </c>
      <c r="H38" s="27">
        <v>0</v>
      </c>
      <c r="I38" s="29">
        <v>27</v>
      </c>
      <c r="J38" s="29">
        <v>12</v>
      </c>
      <c r="K38" s="142">
        <v>0</v>
      </c>
      <c r="L38" s="22">
        <v>0</v>
      </c>
      <c r="M38" s="22">
        <v>0</v>
      </c>
      <c r="N38" s="22">
        <v>0</v>
      </c>
      <c r="O38" s="22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</row>
    <row r="39" spans="1:30" s="16" customFormat="1" x14ac:dyDescent="0.3">
      <c r="A39" s="39">
        <v>171328</v>
      </c>
      <c r="B39" s="39" t="s">
        <v>92</v>
      </c>
      <c r="C39" s="80"/>
      <c r="D39" s="39" t="s">
        <v>80</v>
      </c>
      <c r="E39" s="83" t="s">
        <v>147</v>
      </c>
      <c r="F39" s="22">
        <v>10</v>
      </c>
      <c r="G39" s="22">
        <v>0</v>
      </c>
      <c r="H39" s="27">
        <v>0</v>
      </c>
      <c r="I39" s="29">
        <v>0</v>
      </c>
      <c r="J39" s="29">
        <v>10</v>
      </c>
      <c r="K39" s="142">
        <v>0</v>
      </c>
      <c r="L39" s="22">
        <v>0</v>
      </c>
      <c r="M39" s="22">
        <v>0</v>
      </c>
      <c r="N39" s="22">
        <v>0</v>
      </c>
      <c r="O39" s="22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</row>
    <row r="40" spans="1:30" s="16" customFormat="1" x14ac:dyDescent="0.3">
      <c r="A40" s="39">
        <v>171648</v>
      </c>
      <c r="B40" s="39" t="s">
        <v>92</v>
      </c>
      <c r="C40" s="80"/>
      <c r="D40" s="39" t="s">
        <v>80</v>
      </c>
      <c r="E40" s="83" t="s">
        <v>150</v>
      </c>
      <c r="F40" s="22">
        <v>10</v>
      </c>
      <c r="G40" s="22">
        <v>0</v>
      </c>
      <c r="H40" s="27">
        <v>0</v>
      </c>
      <c r="I40" s="29">
        <v>10</v>
      </c>
      <c r="J40" s="29">
        <v>0</v>
      </c>
      <c r="K40" s="142">
        <v>0</v>
      </c>
      <c r="L40" s="22">
        <v>0</v>
      </c>
      <c r="M40" s="22">
        <v>0</v>
      </c>
      <c r="N40" s="22">
        <v>0</v>
      </c>
      <c r="O40" s="22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</row>
    <row r="41" spans="1:30" s="16" customFormat="1" x14ac:dyDescent="0.3">
      <c r="A41" s="39">
        <v>152192</v>
      </c>
      <c r="B41" s="39" t="s">
        <v>92</v>
      </c>
      <c r="C41" s="80"/>
      <c r="D41" s="39" t="s">
        <v>80</v>
      </c>
      <c r="E41" s="83" t="s">
        <v>151</v>
      </c>
      <c r="F41" s="22">
        <v>33</v>
      </c>
      <c r="G41" s="22">
        <v>0</v>
      </c>
      <c r="H41" s="27">
        <v>0</v>
      </c>
      <c r="I41" s="29">
        <v>33</v>
      </c>
      <c r="J41" s="29">
        <v>0</v>
      </c>
      <c r="K41" s="142">
        <v>0</v>
      </c>
      <c r="L41" s="22">
        <v>0</v>
      </c>
      <c r="M41" s="22">
        <v>0</v>
      </c>
      <c r="N41" s="22">
        <v>0</v>
      </c>
      <c r="O41" s="22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</row>
    <row r="42" spans="1:30" s="16" customFormat="1" x14ac:dyDescent="0.3">
      <c r="A42" s="39">
        <v>170415</v>
      </c>
      <c r="B42" s="39" t="s">
        <v>93</v>
      </c>
      <c r="C42" s="80"/>
      <c r="D42" s="39" t="s">
        <v>80</v>
      </c>
      <c r="E42" s="83" t="s">
        <v>152</v>
      </c>
      <c r="F42" s="22">
        <v>24</v>
      </c>
      <c r="G42" s="22">
        <v>0</v>
      </c>
      <c r="H42" s="27">
        <v>0</v>
      </c>
      <c r="I42" s="29">
        <v>24</v>
      </c>
      <c r="J42" s="29">
        <v>0</v>
      </c>
      <c r="K42" s="142">
        <v>0</v>
      </c>
      <c r="L42" s="22">
        <v>0</v>
      </c>
      <c r="M42" s="22">
        <v>0</v>
      </c>
      <c r="N42" s="22">
        <v>0</v>
      </c>
      <c r="O42" s="22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</row>
    <row r="43" spans="1:30" s="16" customFormat="1" x14ac:dyDescent="0.3">
      <c r="A43" s="39">
        <v>172171</v>
      </c>
      <c r="B43" s="39" t="s">
        <v>94</v>
      </c>
      <c r="C43" s="80"/>
      <c r="D43" s="39" t="s">
        <v>80</v>
      </c>
      <c r="E43" s="83" t="s">
        <v>153</v>
      </c>
      <c r="F43" s="22">
        <v>10</v>
      </c>
      <c r="G43" s="22">
        <v>0</v>
      </c>
      <c r="H43" s="27">
        <v>0</v>
      </c>
      <c r="I43" s="29">
        <v>10</v>
      </c>
      <c r="J43" s="29">
        <v>0</v>
      </c>
      <c r="K43" s="142">
        <v>0</v>
      </c>
      <c r="L43" s="22">
        <v>0</v>
      </c>
      <c r="M43" s="22">
        <v>0</v>
      </c>
      <c r="N43" s="22">
        <v>0</v>
      </c>
      <c r="O43" s="22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</row>
    <row r="44" spans="1:30" s="16" customFormat="1" ht="28.8" x14ac:dyDescent="0.3">
      <c r="A44" s="39" t="s">
        <v>148</v>
      </c>
      <c r="B44" s="39" t="s">
        <v>92</v>
      </c>
      <c r="C44" s="80"/>
      <c r="D44" s="39" t="s">
        <v>80</v>
      </c>
      <c r="E44" s="83" t="s">
        <v>154</v>
      </c>
      <c r="F44" s="22">
        <v>15</v>
      </c>
      <c r="G44" s="22">
        <v>0</v>
      </c>
      <c r="H44" s="27">
        <v>0</v>
      </c>
      <c r="I44" s="29">
        <v>15</v>
      </c>
      <c r="J44" s="29">
        <v>0</v>
      </c>
      <c r="K44" s="142">
        <v>0</v>
      </c>
      <c r="L44" s="22">
        <v>0</v>
      </c>
      <c r="M44" s="22">
        <v>0</v>
      </c>
      <c r="N44" s="22">
        <v>0</v>
      </c>
      <c r="O44" s="22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0</v>
      </c>
    </row>
    <row r="45" spans="1:30" s="16" customFormat="1" x14ac:dyDescent="0.3">
      <c r="A45" s="39" t="s">
        <v>149</v>
      </c>
      <c r="B45" s="39" t="s">
        <v>92</v>
      </c>
      <c r="C45" s="80"/>
      <c r="D45" s="39" t="s">
        <v>80</v>
      </c>
      <c r="E45" s="83" t="s">
        <v>155</v>
      </c>
      <c r="F45" s="22">
        <v>20</v>
      </c>
      <c r="G45" s="22">
        <v>0</v>
      </c>
      <c r="H45" s="27">
        <v>0</v>
      </c>
      <c r="I45" s="29">
        <v>20</v>
      </c>
      <c r="J45" s="29">
        <v>0</v>
      </c>
      <c r="K45" s="142">
        <v>0</v>
      </c>
      <c r="L45" s="22">
        <v>0</v>
      </c>
      <c r="M45" s="22">
        <v>0</v>
      </c>
      <c r="N45" s="22">
        <v>0</v>
      </c>
      <c r="O45" s="22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</row>
    <row r="46" spans="1:30" s="16" customFormat="1" ht="28.8" x14ac:dyDescent="0.3">
      <c r="A46" s="39">
        <v>161444</v>
      </c>
      <c r="B46" s="39" t="s">
        <v>94</v>
      </c>
      <c r="C46" s="80"/>
      <c r="D46" s="39" t="s">
        <v>80</v>
      </c>
      <c r="E46" s="83" t="s">
        <v>156</v>
      </c>
      <c r="F46" s="22">
        <v>10</v>
      </c>
      <c r="G46" s="22">
        <v>0</v>
      </c>
      <c r="H46" s="27">
        <v>0</v>
      </c>
      <c r="I46" s="29">
        <v>10</v>
      </c>
      <c r="J46" s="29">
        <v>0</v>
      </c>
      <c r="K46" s="141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</row>
    <row r="47" spans="1:30" s="86" customFormat="1" x14ac:dyDescent="0.3">
      <c r="A47" s="159">
        <v>200700</v>
      </c>
      <c r="B47" s="159" t="s">
        <v>92</v>
      </c>
      <c r="C47" s="158"/>
      <c r="D47" s="197" t="s">
        <v>85</v>
      </c>
      <c r="E47" s="158" t="s">
        <v>367</v>
      </c>
      <c r="F47" s="161">
        <v>0</v>
      </c>
      <c r="G47" s="161">
        <v>0</v>
      </c>
      <c r="H47" s="161">
        <v>0</v>
      </c>
      <c r="I47" s="161">
        <v>0</v>
      </c>
      <c r="J47" s="161">
        <v>0</v>
      </c>
      <c r="K47" s="162">
        <v>0</v>
      </c>
      <c r="L47" s="161">
        <v>0</v>
      </c>
      <c r="M47" s="161">
        <v>0</v>
      </c>
      <c r="N47" s="161">
        <v>0</v>
      </c>
      <c r="O47" s="161">
        <v>0</v>
      </c>
      <c r="P47" s="161">
        <v>0</v>
      </c>
      <c r="Q47" s="161">
        <v>0</v>
      </c>
      <c r="R47" s="161">
        <v>0</v>
      </c>
      <c r="S47" s="161">
        <v>0</v>
      </c>
      <c r="T47" s="161">
        <v>0</v>
      </c>
      <c r="U47" s="161">
        <v>0</v>
      </c>
      <c r="V47" s="161">
        <v>0</v>
      </c>
      <c r="W47" s="161">
        <v>0</v>
      </c>
      <c r="X47" s="161">
        <v>0</v>
      </c>
      <c r="Y47" s="161">
        <v>0</v>
      </c>
      <c r="Z47" s="161">
        <v>0</v>
      </c>
      <c r="AA47" s="161">
        <v>0</v>
      </c>
      <c r="AB47" s="161">
        <v>0</v>
      </c>
      <c r="AC47" s="161">
        <v>0</v>
      </c>
      <c r="AD47" s="161">
        <v>0</v>
      </c>
    </row>
    <row r="48" spans="1:30" s="86" customFormat="1" ht="28.8" x14ac:dyDescent="0.3">
      <c r="A48" s="158" t="s">
        <v>369</v>
      </c>
      <c r="B48" s="159" t="s">
        <v>94</v>
      </c>
      <c r="C48" s="158"/>
      <c r="D48" s="160" t="s">
        <v>81</v>
      </c>
      <c r="E48" s="158" t="s">
        <v>370</v>
      </c>
      <c r="F48" s="161">
        <v>0</v>
      </c>
      <c r="G48" s="161">
        <v>24</v>
      </c>
      <c r="H48" s="161">
        <v>0</v>
      </c>
      <c r="I48" s="161">
        <v>0</v>
      </c>
      <c r="J48" s="161">
        <v>0</v>
      </c>
      <c r="K48" s="162">
        <v>0</v>
      </c>
      <c r="L48" s="161">
        <v>0</v>
      </c>
      <c r="M48" s="161">
        <v>0</v>
      </c>
      <c r="N48" s="161">
        <v>21</v>
      </c>
      <c r="O48" s="162">
        <v>3</v>
      </c>
      <c r="P48" s="161">
        <v>0</v>
      </c>
      <c r="Q48" s="161">
        <v>0</v>
      </c>
      <c r="R48" s="161">
        <v>0</v>
      </c>
      <c r="S48" s="161">
        <v>0</v>
      </c>
      <c r="T48" s="161">
        <v>0</v>
      </c>
      <c r="U48" s="161">
        <v>0</v>
      </c>
      <c r="V48" s="161">
        <v>0</v>
      </c>
      <c r="W48" s="161">
        <v>0</v>
      </c>
      <c r="X48" s="161">
        <v>0</v>
      </c>
      <c r="Y48" s="161">
        <v>0</v>
      </c>
      <c r="Z48" s="161">
        <v>0</v>
      </c>
      <c r="AA48" s="161">
        <v>0</v>
      </c>
      <c r="AB48" s="161">
        <v>0</v>
      </c>
      <c r="AC48" s="161">
        <v>0</v>
      </c>
      <c r="AD48" s="161">
        <v>0</v>
      </c>
    </row>
    <row r="49" spans="1:33" s="86" customFormat="1" x14ac:dyDescent="0.3">
      <c r="A49" s="158" t="s">
        <v>373</v>
      </c>
      <c r="B49" s="159" t="s">
        <v>94</v>
      </c>
      <c r="C49" s="158"/>
      <c r="D49" s="160" t="s">
        <v>81</v>
      </c>
      <c r="E49" s="158" t="s">
        <v>374</v>
      </c>
      <c r="F49" s="161">
        <v>0</v>
      </c>
      <c r="G49" s="161">
        <v>40</v>
      </c>
      <c r="H49" s="161">
        <v>0</v>
      </c>
      <c r="I49" s="161">
        <v>0</v>
      </c>
      <c r="J49" s="161">
        <v>0</v>
      </c>
      <c r="K49" s="162">
        <v>0</v>
      </c>
      <c r="L49" s="161">
        <v>0</v>
      </c>
      <c r="M49" s="161">
        <v>0</v>
      </c>
      <c r="N49" s="161">
        <v>0</v>
      </c>
      <c r="O49" s="163">
        <v>40</v>
      </c>
      <c r="P49" s="161">
        <v>0</v>
      </c>
      <c r="Q49" s="161">
        <v>0</v>
      </c>
      <c r="R49" s="161">
        <v>0</v>
      </c>
      <c r="S49" s="161">
        <v>0</v>
      </c>
      <c r="T49" s="161">
        <v>0</v>
      </c>
      <c r="U49" s="161">
        <v>0</v>
      </c>
      <c r="V49" s="161">
        <v>0</v>
      </c>
      <c r="W49" s="161">
        <v>0</v>
      </c>
      <c r="X49" s="161">
        <v>0</v>
      </c>
      <c r="Y49" s="161">
        <v>0</v>
      </c>
      <c r="Z49" s="161">
        <v>0</v>
      </c>
      <c r="AA49" s="161">
        <v>0</v>
      </c>
      <c r="AB49" s="161">
        <v>0</v>
      </c>
      <c r="AC49" s="161">
        <v>0</v>
      </c>
      <c r="AD49" s="161">
        <v>0</v>
      </c>
    </row>
    <row r="50" spans="1:33" s="86" customFormat="1" x14ac:dyDescent="0.3">
      <c r="A50" s="158">
        <v>211214</v>
      </c>
      <c r="B50" s="159" t="s">
        <v>92</v>
      </c>
      <c r="C50" s="158"/>
      <c r="D50" s="160" t="s">
        <v>85</v>
      </c>
      <c r="E50" s="158" t="s">
        <v>374</v>
      </c>
      <c r="F50" s="161">
        <v>0</v>
      </c>
      <c r="G50" s="161">
        <v>0</v>
      </c>
      <c r="H50" s="161">
        <v>0</v>
      </c>
      <c r="I50" s="161">
        <v>0</v>
      </c>
      <c r="J50" s="161">
        <v>0</v>
      </c>
      <c r="K50" s="162">
        <v>0</v>
      </c>
      <c r="L50" s="161">
        <v>0</v>
      </c>
      <c r="M50" s="161">
        <v>0</v>
      </c>
      <c r="N50" s="161">
        <v>0</v>
      </c>
      <c r="O50" s="163">
        <v>0</v>
      </c>
      <c r="P50" s="162">
        <v>0</v>
      </c>
      <c r="Q50" s="161">
        <v>0</v>
      </c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</row>
    <row r="51" spans="1:33" s="86" customFormat="1" ht="43.2" x14ac:dyDescent="0.3">
      <c r="A51" s="158">
        <v>202133</v>
      </c>
      <c r="B51" s="159" t="s">
        <v>92</v>
      </c>
      <c r="C51" s="158"/>
      <c r="D51" s="160" t="s">
        <v>81</v>
      </c>
      <c r="E51" s="158" t="s">
        <v>375</v>
      </c>
      <c r="F51" s="161">
        <v>0</v>
      </c>
      <c r="G51" s="161">
        <v>71</v>
      </c>
      <c r="H51" s="161"/>
      <c r="I51" s="161">
        <v>0</v>
      </c>
      <c r="J51" s="161">
        <v>0</v>
      </c>
      <c r="K51" s="162">
        <v>0</v>
      </c>
      <c r="L51" s="161">
        <v>-78</v>
      </c>
      <c r="M51" s="161">
        <v>51</v>
      </c>
      <c r="N51" s="161">
        <v>0</v>
      </c>
      <c r="O51" s="163">
        <v>43</v>
      </c>
      <c r="P51" s="161">
        <v>28</v>
      </c>
      <c r="Q51" s="161">
        <v>27</v>
      </c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</row>
    <row r="52" spans="1:33" s="86" customFormat="1" ht="28.8" x14ac:dyDescent="0.3">
      <c r="A52" s="158">
        <v>203439</v>
      </c>
      <c r="B52" s="159" t="s">
        <v>92</v>
      </c>
      <c r="C52" s="158"/>
      <c r="D52" s="160" t="s">
        <v>80</v>
      </c>
      <c r="E52" s="158" t="s">
        <v>380</v>
      </c>
      <c r="F52" s="161">
        <v>-12</v>
      </c>
      <c r="G52" s="161">
        <v>0</v>
      </c>
      <c r="H52" s="161">
        <v>0</v>
      </c>
      <c r="I52" s="161">
        <v>0</v>
      </c>
      <c r="J52" s="161">
        <v>0</v>
      </c>
      <c r="K52" s="162">
        <v>-12</v>
      </c>
      <c r="L52" s="161">
        <v>0</v>
      </c>
      <c r="M52" s="161"/>
      <c r="N52" s="161"/>
      <c r="O52" s="163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</row>
    <row r="53" spans="1:33" s="86" customFormat="1" ht="28.8" x14ac:dyDescent="0.3">
      <c r="A53" s="158">
        <v>203439</v>
      </c>
      <c r="B53" s="159" t="s">
        <v>92</v>
      </c>
      <c r="C53" s="158"/>
      <c r="D53" s="160" t="s">
        <v>81</v>
      </c>
      <c r="E53" s="158" t="s">
        <v>380</v>
      </c>
      <c r="F53" s="161">
        <v>0</v>
      </c>
      <c r="G53" s="161">
        <v>23</v>
      </c>
      <c r="H53" s="161">
        <v>0</v>
      </c>
      <c r="I53" s="161">
        <v>0</v>
      </c>
      <c r="J53" s="161">
        <v>0</v>
      </c>
      <c r="K53" s="162">
        <v>0</v>
      </c>
      <c r="L53" s="161">
        <v>23</v>
      </c>
      <c r="M53" s="161"/>
      <c r="N53" s="161"/>
      <c r="O53" s="163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</row>
    <row r="54" spans="1:33" s="86" customFormat="1" x14ac:dyDescent="0.3">
      <c r="A54" s="158">
        <v>201833</v>
      </c>
      <c r="B54" s="159" t="s">
        <v>91</v>
      </c>
      <c r="C54" s="158"/>
      <c r="D54" s="160" t="s">
        <v>81</v>
      </c>
      <c r="E54" s="158" t="s">
        <v>379</v>
      </c>
      <c r="F54" s="161">
        <v>0</v>
      </c>
      <c r="G54" s="161">
        <v>54</v>
      </c>
      <c r="H54" s="161">
        <v>0</v>
      </c>
      <c r="I54" s="161">
        <v>0</v>
      </c>
      <c r="J54" s="161">
        <v>0</v>
      </c>
      <c r="K54" s="162">
        <v>0</v>
      </c>
      <c r="L54" s="161">
        <v>0</v>
      </c>
      <c r="M54" s="161">
        <v>-3</v>
      </c>
      <c r="N54" s="161">
        <v>20</v>
      </c>
      <c r="O54" s="163">
        <v>37</v>
      </c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</row>
    <row r="55" spans="1:33" s="86" customFormat="1" ht="28.8" x14ac:dyDescent="0.3">
      <c r="A55" s="158">
        <v>211508</v>
      </c>
      <c r="B55" s="159" t="s">
        <v>92</v>
      </c>
      <c r="C55" s="158"/>
      <c r="D55" s="160" t="s">
        <v>85</v>
      </c>
      <c r="E55" s="158" t="s">
        <v>381</v>
      </c>
      <c r="F55" s="161">
        <v>0</v>
      </c>
      <c r="G55" s="161">
        <v>0</v>
      </c>
      <c r="H55" s="161">
        <v>0</v>
      </c>
      <c r="I55" s="161">
        <v>0</v>
      </c>
      <c r="J55" s="161">
        <v>0</v>
      </c>
      <c r="K55" s="162">
        <v>0</v>
      </c>
      <c r="L55" s="161">
        <v>0</v>
      </c>
      <c r="M55" s="162">
        <v>0</v>
      </c>
      <c r="N55" s="161"/>
      <c r="O55" s="163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</row>
    <row r="56" spans="1:33" s="86" customFormat="1" x14ac:dyDescent="0.3">
      <c r="A56" s="158">
        <v>211686</v>
      </c>
      <c r="B56" s="159" t="s">
        <v>92</v>
      </c>
      <c r="C56" s="158"/>
      <c r="D56" s="160" t="s">
        <v>85</v>
      </c>
      <c r="E56" s="158" t="s">
        <v>382</v>
      </c>
      <c r="F56" s="161">
        <v>0</v>
      </c>
      <c r="G56" s="161">
        <v>0</v>
      </c>
      <c r="H56" s="161">
        <v>0</v>
      </c>
      <c r="I56" s="161">
        <v>0</v>
      </c>
      <c r="J56" s="161">
        <v>0</v>
      </c>
      <c r="K56" s="162">
        <v>0</v>
      </c>
      <c r="L56" s="161">
        <v>0</v>
      </c>
      <c r="M56" s="162">
        <v>0</v>
      </c>
      <c r="N56" s="162">
        <v>0</v>
      </c>
      <c r="O56" s="163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</row>
    <row r="57" spans="1:33" s="86" customFormat="1" x14ac:dyDescent="0.3">
      <c r="A57" s="158">
        <v>201346</v>
      </c>
      <c r="B57" s="159" t="s">
        <v>91</v>
      </c>
      <c r="C57" s="158"/>
      <c r="D57" s="160" t="s">
        <v>85</v>
      </c>
      <c r="E57" s="158" t="s">
        <v>383</v>
      </c>
      <c r="F57" s="161">
        <v>0</v>
      </c>
      <c r="G57" s="161">
        <v>0</v>
      </c>
      <c r="H57" s="162">
        <v>0</v>
      </c>
      <c r="I57" s="161"/>
      <c r="J57" s="161"/>
      <c r="K57" s="162"/>
      <c r="L57" s="161"/>
      <c r="M57" s="162"/>
      <c r="N57" s="162"/>
      <c r="O57" s="163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</row>
    <row r="58" spans="1:33" s="86" customFormat="1" ht="28.8" x14ac:dyDescent="0.3">
      <c r="A58" s="158">
        <v>211578</v>
      </c>
      <c r="B58" s="159" t="s">
        <v>91</v>
      </c>
      <c r="C58" s="158"/>
      <c r="D58" s="160" t="s">
        <v>85</v>
      </c>
      <c r="E58" s="158" t="s">
        <v>384</v>
      </c>
      <c r="F58" s="161">
        <v>0</v>
      </c>
      <c r="G58" s="161">
        <v>0</v>
      </c>
      <c r="H58" s="162">
        <v>0</v>
      </c>
      <c r="I58" s="161"/>
      <c r="J58" s="161"/>
      <c r="K58" s="162"/>
      <c r="L58" s="161"/>
      <c r="M58" s="162"/>
      <c r="N58" s="162">
        <v>0</v>
      </c>
      <c r="O58" s="162">
        <v>0</v>
      </c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</row>
    <row r="59" spans="1:33" s="16" customFormat="1" x14ac:dyDescent="0.3">
      <c r="A59" s="106"/>
      <c r="B59" s="106"/>
      <c r="C59" s="107"/>
      <c r="D59" s="106"/>
      <c r="E59" s="108" t="s">
        <v>308</v>
      </c>
      <c r="F59" s="109"/>
      <c r="G59" s="109"/>
      <c r="H59" s="110"/>
      <c r="I59" s="109"/>
      <c r="J59" s="109"/>
      <c r="K59" s="109"/>
      <c r="L59" s="109"/>
      <c r="M59" s="109"/>
      <c r="N59" s="109"/>
      <c r="O59" s="109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</row>
    <row r="60" spans="1:33" s="16" customFormat="1" ht="15" thickBot="1" x14ac:dyDescent="0.35">
      <c r="A60" s="112"/>
      <c r="B60" s="112"/>
      <c r="C60" s="113"/>
      <c r="D60" s="112"/>
      <c r="E60" s="113" t="s">
        <v>338</v>
      </c>
      <c r="F60" s="114"/>
      <c r="G60" s="114"/>
      <c r="H60" s="110"/>
      <c r="I60" s="115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</row>
    <row r="61" spans="1:33" s="16" customFormat="1" ht="15" thickTop="1" x14ac:dyDescent="0.3">
      <c r="A61" s="18"/>
      <c r="B61" s="18"/>
      <c r="C61" s="18"/>
      <c r="D61" s="19"/>
      <c r="E61" s="76" t="s">
        <v>62</v>
      </c>
      <c r="F61" s="22">
        <f>SUM(F4:F60)</f>
        <v>420</v>
      </c>
      <c r="G61" s="21"/>
      <c r="H61" s="28"/>
      <c r="I61" s="30">
        <f t="shared" ref="I61:AG61" si="0">SUMIF($D4:$D60,"Completions",I4:I60)</f>
        <v>187</v>
      </c>
      <c r="J61" s="30">
        <f t="shared" si="0"/>
        <v>217</v>
      </c>
      <c r="K61" s="30">
        <f t="shared" si="0"/>
        <v>16</v>
      </c>
      <c r="L61" s="30">
        <f t="shared" si="0"/>
        <v>0</v>
      </c>
      <c r="M61" s="30">
        <f t="shared" si="0"/>
        <v>0</v>
      </c>
      <c r="N61" s="30">
        <f t="shared" si="0"/>
        <v>0</v>
      </c>
      <c r="O61" s="30">
        <f t="shared" si="0"/>
        <v>0</v>
      </c>
      <c r="P61" s="30">
        <f t="shared" si="0"/>
        <v>0</v>
      </c>
      <c r="Q61" s="30">
        <f t="shared" si="0"/>
        <v>0</v>
      </c>
      <c r="R61" s="30">
        <f t="shared" si="0"/>
        <v>0</v>
      </c>
      <c r="S61" s="30">
        <f t="shared" si="0"/>
        <v>0</v>
      </c>
      <c r="T61" s="30">
        <f t="shared" si="0"/>
        <v>0</v>
      </c>
      <c r="U61" s="30">
        <f t="shared" si="0"/>
        <v>0</v>
      </c>
      <c r="V61" s="30">
        <f t="shared" si="0"/>
        <v>0</v>
      </c>
      <c r="W61" s="30">
        <f t="shared" si="0"/>
        <v>0</v>
      </c>
      <c r="X61" s="30">
        <f t="shared" si="0"/>
        <v>0</v>
      </c>
      <c r="Y61" s="30">
        <f t="shared" si="0"/>
        <v>0</v>
      </c>
      <c r="Z61" s="30">
        <f t="shared" si="0"/>
        <v>0</v>
      </c>
      <c r="AA61" s="30">
        <f t="shared" si="0"/>
        <v>0</v>
      </c>
      <c r="AB61" s="30">
        <f t="shared" si="0"/>
        <v>0</v>
      </c>
      <c r="AC61" s="30">
        <f t="shared" si="0"/>
        <v>0</v>
      </c>
      <c r="AD61" s="30">
        <f t="shared" si="0"/>
        <v>0</v>
      </c>
      <c r="AE61" s="30">
        <f t="shared" si="0"/>
        <v>0</v>
      </c>
      <c r="AF61" s="30">
        <f t="shared" si="0"/>
        <v>0</v>
      </c>
      <c r="AG61" s="30">
        <f t="shared" si="0"/>
        <v>0</v>
      </c>
    </row>
    <row r="62" spans="1:33" s="16" customFormat="1" x14ac:dyDescent="0.3">
      <c r="A62" s="18"/>
      <c r="B62" s="18"/>
      <c r="C62" s="18"/>
      <c r="D62" s="18"/>
      <c r="E62" s="76" t="s">
        <v>63</v>
      </c>
      <c r="F62" s="21"/>
      <c r="G62" s="22">
        <f>SUM(G4:G60)</f>
        <v>816</v>
      </c>
      <c r="H62" s="23"/>
      <c r="I62" s="81">
        <f t="shared" ref="I62:AG62" si="1">SUMIF($D4:$D60,"Permissions",I4:I60)</f>
        <v>0</v>
      </c>
      <c r="J62" s="81">
        <f t="shared" si="1"/>
        <v>0</v>
      </c>
      <c r="K62" s="81">
        <f t="shared" si="1"/>
        <v>0</v>
      </c>
      <c r="L62" s="81">
        <f t="shared" si="1"/>
        <v>161</v>
      </c>
      <c r="M62" s="81">
        <f t="shared" si="1"/>
        <v>242</v>
      </c>
      <c r="N62" s="81">
        <f t="shared" si="1"/>
        <v>138</v>
      </c>
      <c r="O62" s="81">
        <f t="shared" si="1"/>
        <v>150</v>
      </c>
      <c r="P62" s="81">
        <f t="shared" si="1"/>
        <v>67</v>
      </c>
      <c r="Q62" s="81">
        <f t="shared" si="1"/>
        <v>58</v>
      </c>
      <c r="R62" s="81">
        <f t="shared" si="1"/>
        <v>0</v>
      </c>
      <c r="S62" s="81">
        <f t="shared" si="1"/>
        <v>0</v>
      </c>
      <c r="T62" s="81">
        <f t="shared" si="1"/>
        <v>0</v>
      </c>
      <c r="U62" s="81">
        <f t="shared" si="1"/>
        <v>0</v>
      </c>
      <c r="V62" s="81">
        <f t="shared" si="1"/>
        <v>0</v>
      </c>
      <c r="W62" s="81">
        <f t="shared" si="1"/>
        <v>0</v>
      </c>
      <c r="X62" s="81">
        <f t="shared" si="1"/>
        <v>0</v>
      </c>
      <c r="Y62" s="81">
        <f t="shared" si="1"/>
        <v>0</v>
      </c>
      <c r="Z62" s="81">
        <f t="shared" si="1"/>
        <v>0</v>
      </c>
      <c r="AA62" s="81">
        <f t="shared" si="1"/>
        <v>0</v>
      </c>
      <c r="AB62" s="81">
        <f t="shared" si="1"/>
        <v>0</v>
      </c>
      <c r="AC62" s="81">
        <f t="shared" si="1"/>
        <v>0</v>
      </c>
      <c r="AD62" s="81">
        <f t="shared" si="1"/>
        <v>0</v>
      </c>
      <c r="AE62" s="81">
        <f t="shared" si="1"/>
        <v>0</v>
      </c>
      <c r="AF62" s="81">
        <f t="shared" si="1"/>
        <v>0</v>
      </c>
      <c r="AG62" s="81">
        <f t="shared" si="1"/>
        <v>0</v>
      </c>
    </row>
    <row r="63" spans="1:33" s="16" customFormat="1" ht="15" thickBot="1" x14ac:dyDescent="0.35">
      <c r="A63" s="20"/>
      <c r="B63" s="20"/>
      <c r="C63" s="20"/>
      <c r="D63" s="20"/>
      <c r="E63" s="77" t="s">
        <v>64</v>
      </c>
      <c r="F63" s="24"/>
      <c r="G63" s="24"/>
      <c r="H63" s="26">
        <f>SUM(H4:H60)</f>
        <v>0</v>
      </c>
      <c r="I63" s="25">
        <f t="shared" ref="I63:AG63" si="2">SUMIF($D4:$D60,"Allocation Without Permission",I4:I60)</f>
        <v>0</v>
      </c>
      <c r="J63" s="25">
        <f t="shared" si="2"/>
        <v>0</v>
      </c>
      <c r="K63" s="25">
        <f t="shared" si="2"/>
        <v>0</v>
      </c>
      <c r="L63" s="25">
        <f t="shared" si="2"/>
        <v>0</v>
      </c>
      <c r="M63" s="25">
        <f t="shared" si="2"/>
        <v>0</v>
      </c>
      <c r="N63" s="25">
        <f t="shared" si="2"/>
        <v>0</v>
      </c>
      <c r="O63" s="25">
        <f t="shared" si="2"/>
        <v>0</v>
      </c>
      <c r="P63" s="25">
        <f t="shared" si="2"/>
        <v>0</v>
      </c>
      <c r="Q63" s="25">
        <f t="shared" si="2"/>
        <v>0</v>
      </c>
      <c r="R63" s="25">
        <f t="shared" si="2"/>
        <v>0</v>
      </c>
      <c r="S63" s="25">
        <f t="shared" si="2"/>
        <v>0</v>
      </c>
      <c r="T63" s="25">
        <f t="shared" si="2"/>
        <v>0</v>
      </c>
      <c r="U63" s="25">
        <f t="shared" si="2"/>
        <v>0</v>
      </c>
      <c r="V63" s="25">
        <f t="shared" si="2"/>
        <v>0</v>
      </c>
      <c r="W63" s="25">
        <f t="shared" si="2"/>
        <v>0</v>
      </c>
      <c r="X63" s="25">
        <f t="shared" si="2"/>
        <v>0</v>
      </c>
      <c r="Y63" s="25">
        <f t="shared" si="2"/>
        <v>0</v>
      </c>
      <c r="Z63" s="25">
        <f t="shared" si="2"/>
        <v>0</v>
      </c>
      <c r="AA63" s="25">
        <f t="shared" si="2"/>
        <v>0</v>
      </c>
      <c r="AB63" s="25">
        <f t="shared" si="2"/>
        <v>0</v>
      </c>
      <c r="AC63" s="25">
        <f t="shared" si="2"/>
        <v>0</v>
      </c>
      <c r="AD63" s="25">
        <f t="shared" si="2"/>
        <v>0</v>
      </c>
      <c r="AE63" s="25">
        <f t="shared" si="2"/>
        <v>0</v>
      </c>
      <c r="AF63" s="25">
        <f t="shared" si="2"/>
        <v>0</v>
      </c>
      <c r="AG63" s="25">
        <f t="shared" si="2"/>
        <v>0</v>
      </c>
    </row>
    <row r="64" spans="1:33" ht="15" thickTop="1" x14ac:dyDescent="0.3"/>
    <row r="66" spans="2:7" x14ac:dyDescent="0.3">
      <c r="B66" s="12" t="s">
        <v>90</v>
      </c>
      <c r="D66" s="12" t="s">
        <v>89</v>
      </c>
      <c r="E66" s="78"/>
    </row>
    <row r="67" spans="2:7" x14ac:dyDescent="0.3">
      <c r="B67" s="12" t="s">
        <v>92</v>
      </c>
      <c r="D67" s="12" t="s">
        <v>80</v>
      </c>
    </row>
    <row r="68" spans="2:7" x14ac:dyDescent="0.3">
      <c r="B68" s="12" t="s">
        <v>91</v>
      </c>
      <c r="D68" s="12" t="s">
        <v>81</v>
      </c>
    </row>
    <row r="69" spans="2:7" x14ac:dyDescent="0.3">
      <c r="B69" s="12" t="s">
        <v>93</v>
      </c>
      <c r="D69" s="12" t="s">
        <v>85</v>
      </c>
    </row>
    <row r="70" spans="2:7" x14ac:dyDescent="0.3">
      <c r="B70" s="12" t="s">
        <v>94</v>
      </c>
      <c r="D70" s="14"/>
    </row>
    <row r="71" spans="2:7" x14ac:dyDescent="0.3">
      <c r="B71" s="12" t="s">
        <v>95</v>
      </c>
    </row>
    <row r="72" spans="2:7" x14ac:dyDescent="0.3">
      <c r="B72" s="12" t="s">
        <v>96</v>
      </c>
      <c r="E72" s="100"/>
      <c r="F72" s="14"/>
      <c r="G72" s="14"/>
    </row>
    <row r="73" spans="2:7" x14ac:dyDescent="0.3">
      <c r="E73" s="100"/>
      <c r="F73" s="14"/>
      <c r="G73" s="14"/>
    </row>
    <row r="74" spans="2:7" x14ac:dyDescent="0.3">
      <c r="E74" s="100"/>
      <c r="F74" s="14"/>
      <c r="G74" s="14"/>
    </row>
    <row r="75" spans="2:7" x14ac:dyDescent="0.3">
      <c r="E75"/>
    </row>
  </sheetData>
  <dataValidations count="2">
    <dataValidation type="list" allowBlank="1" showInputMessage="1" showErrorMessage="1" sqref="D4:D60" xr:uid="{00000000-0002-0000-0200-000000000000}">
      <formula1>$D$67:$D$69</formula1>
    </dataValidation>
    <dataValidation type="list" allowBlank="1" showInputMessage="1" showErrorMessage="1" sqref="B4:B60" xr:uid="{00000000-0002-0000-0200-000001000000}">
      <formula1>$B$67:$B$72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86"/>
  <sheetViews>
    <sheetView zoomScale="70" zoomScaleNormal="70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C40" sqref="C40"/>
    </sheetView>
  </sheetViews>
  <sheetFormatPr defaultColWidth="9.21875" defaultRowHeight="14.4" x14ac:dyDescent="0.3"/>
  <cols>
    <col min="1" max="1" width="29.77734375" style="43" bestFit="1" customWidth="1"/>
    <col min="2" max="2" width="20.44140625" style="43" bestFit="1" customWidth="1"/>
    <col min="3" max="3" width="60" style="32" bestFit="1" customWidth="1"/>
    <col min="4" max="4" width="19" style="43" bestFit="1" customWidth="1"/>
    <col min="5" max="5" width="73.77734375" style="43" bestFit="1" customWidth="1"/>
    <col min="6" max="6" width="18.21875" style="43" customWidth="1"/>
    <col min="7" max="7" width="17.77734375" style="43" customWidth="1"/>
    <col min="8" max="8" width="23.77734375" style="43" customWidth="1"/>
    <col min="9" max="16384" width="9.21875" style="43"/>
  </cols>
  <sheetData>
    <row r="1" spans="1:33" x14ac:dyDescent="0.3">
      <c r="A1" s="43" t="s">
        <v>250</v>
      </c>
    </row>
    <row r="2" spans="1:33" x14ac:dyDescent="0.3">
      <c r="H2" s="87"/>
    </row>
    <row r="3" spans="1:33" ht="29.4" thickBot="1" x14ac:dyDescent="0.35">
      <c r="A3" s="44" t="s">
        <v>67</v>
      </c>
      <c r="B3" s="44" t="s">
        <v>71</v>
      </c>
      <c r="C3" s="33" t="s">
        <v>73</v>
      </c>
      <c r="D3" s="44" t="s">
        <v>79</v>
      </c>
      <c r="E3" s="44" t="s">
        <v>66</v>
      </c>
      <c r="F3" s="33" t="s">
        <v>401</v>
      </c>
      <c r="G3" s="33" t="s">
        <v>400</v>
      </c>
      <c r="H3" s="193" t="s">
        <v>399</v>
      </c>
      <c r="I3" s="44" t="s">
        <v>21</v>
      </c>
      <c r="J3" s="44" t="s">
        <v>22</v>
      </c>
      <c r="K3" s="44" t="s">
        <v>23</v>
      </c>
      <c r="L3" s="44" t="s">
        <v>24</v>
      </c>
      <c r="M3" s="44" t="s">
        <v>25</v>
      </c>
      <c r="N3" s="44" t="s">
        <v>26</v>
      </c>
      <c r="O3" s="44" t="s">
        <v>27</v>
      </c>
      <c r="P3" s="44" t="s">
        <v>28</v>
      </c>
      <c r="Q3" s="44" t="s">
        <v>29</v>
      </c>
      <c r="R3" s="44" t="s">
        <v>30</v>
      </c>
      <c r="S3" s="44" t="s">
        <v>31</v>
      </c>
      <c r="T3" s="44" t="s">
        <v>32</v>
      </c>
      <c r="U3" s="44" t="s">
        <v>33</v>
      </c>
      <c r="V3" s="44" t="s">
        <v>34</v>
      </c>
      <c r="W3" s="44" t="s">
        <v>35</v>
      </c>
      <c r="X3" s="44" t="s">
        <v>36</v>
      </c>
      <c r="Y3" s="44" t="s">
        <v>37</v>
      </c>
      <c r="Z3" s="44" t="s">
        <v>38</v>
      </c>
      <c r="AA3" s="44" t="s">
        <v>39</v>
      </c>
      <c r="AB3" s="44" t="s">
        <v>40</v>
      </c>
      <c r="AC3" s="44" t="s">
        <v>41</v>
      </c>
      <c r="AD3" s="44" t="s">
        <v>42</v>
      </c>
      <c r="AE3" s="44" t="s">
        <v>393</v>
      </c>
      <c r="AF3" s="44" t="s">
        <v>394</v>
      </c>
      <c r="AG3" s="44" t="s">
        <v>395</v>
      </c>
    </row>
    <row r="4" spans="1:33" ht="15" thickTop="1" x14ac:dyDescent="0.3">
      <c r="A4" s="39" t="s">
        <v>187</v>
      </c>
      <c r="B4" s="39" t="s">
        <v>93</v>
      </c>
      <c r="C4" s="34"/>
      <c r="D4" s="39" t="s">
        <v>80</v>
      </c>
      <c r="E4" s="50" t="s">
        <v>181</v>
      </c>
      <c r="F4" s="45">
        <v>205</v>
      </c>
      <c r="G4" s="45">
        <v>0</v>
      </c>
      <c r="H4" s="87">
        <v>0</v>
      </c>
      <c r="I4" s="46">
        <v>59</v>
      </c>
      <c r="J4" s="46">
        <v>108</v>
      </c>
      <c r="K4" s="143">
        <v>38</v>
      </c>
      <c r="L4" s="47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3" x14ac:dyDescent="0.3">
      <c r="A5" s="39" t="s">
        <v>187</v>
      </c>
      <c r="B5" s="39" t="s">
        <v>93</v>
      </c>
      <c r="C5" s="34"/>
      <c r="D5" s="39" t="s">
        <v>81</v>
      </c>
      <c r="E5" s="50" t="s">
        <v>181</v>
      </c>
      <c r="F5" s="45">
        <v>0</v>
      </c>
      <c r="G5" s="45">
        <v>76</v>
      </c>
      <c r="H5" s="87">
        <v>0</v>
      </c>
      <c r="I5" s="46">
        <v>0</v>
      </c>
      <c r="J5" s="46">
        <v>0</v>
      </c>
      <c r="K5" s="143">
        <v>0</v>
      </c>
      <c r="L5" s="149">
        <v>52</v>
      </c>
      <c r="M5" s="150">
        <v>24</v>
      </c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3" ht="43.2" x14ac:dyDescent="0.3">
      <c r="A6" s="40" t="s">
        <v>278</v>
      </c>
      <c r="B6" s="39" t="s">
        <v>93</v>
      </c>
      <c r="C6" s="34"/>
      <c r="D6" s="39" t="s">
        <v>80</v>
      </c>
      <c r="E6" s="50" t="s">
        <v>178</v>
      </c>
      <c r="F6" s="45">
        <v>235</v>
      </c>
      <c r="G6" s="45">
        <v>0</v>
      </c>
      <c r="H6" s="87">
        <v>0</v>
      </c>
      <c r="I6" s="46">
        <v>92</v>
      </c>
      <c r="J6" s="46">
        <v>88</v>
      </c>
      <c r="K6" s="143">
        <v>55</v>
      </c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</row>
    <row r="7" spans="1:33" ht="43.2" x14ac:dyDescent="0.3">
      <c r="A7" s="40" t="s">
        <v>278</v>
      </c>
      <c r="B7" s="39" t="s">
        <v>93</v>
      </c>
      <c r="C7" s="34"/>
      <c r="D7" s="39" t="s">
        <v>81</v>
      </c>
      <c r="E7" s="50" t="s">
        <v>178</v>
      </c>
      <c r="F7" s="47">
        <v>0</v>
      </c>
      <c r="G7" s="45">
        <v>53</v>
      </c>
      <c r="H7" s="88">
        <v>0</v>
      </c>
      <c r="I7" s="46">
        <v>0</v>
      </c>
      <c r="J7" s="46">
        <v>0</v>
      </c>
      <c r="K7" s="143">
        <v>0</v>
      </c>
      <c r="L7" s="47">
        <v>53</v>
      </c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</row>
    <row r="8" spans="1:33" x14ac:dyDescent="0.3">
      <c r="A8" s="39" t="s">
        <v>188</v>
      </c>
      <c r="B8" s="39" t="s">
        <v>93</v>
      </c>
      <c r="C8" s="34"/>
      <c r="D8" s="39" t="s">
        <v>80</v>
      </c>
      <c r="E8" s="52" t="s">
        <v>183</v>
      </c>
      <c r="F8" s="47">
        <v>21</v>
      </c>
      <c r="G8" s="47">
        <v>0</v>
      </c>
      <c r="H8" s="88">
        <v>0</v>
      </c>
      <c r="I8" s="46">
        <v>0</v>
      </c>
      <c r="J8" s="46">
        <v>17</v>
      </c>
      <c r="K8" s="143">
        <v>4</v>
      </c>
      <c r="L8" s="47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3" x14ac:dyDescent="0.3">
      <c r="A9" s="39" t="s">
        <v>188</v>
      </c>
      <c r="B9" s="39" t="s">
        <v>93</v>
      </c>
      <c r="C9" s="34"/>
      <c r="D9" s="39" t="s">
        <v>80</v>
      </c>
      <c r="E9" s="52" t="s">
        <v>183</v>
      </c>
      <c r="F9" s="47">
        <v>0</v>
      </c>
      <c r="G9" s="47">
        <v>0</v>
      </c>
      <c r="H9" s="88">
        <v>0</v>
      </c>
      <c r="I9" s="46">
        <v>0</v>
      </c>
      <c r="J9" s="46">
        <v>0</v>
      </c>
      <c r="K9" s="143">
        <v>0</v>
      </c>
      <c r="L9" s="47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</row>
    <row r="10" spans="1:33" x14ac:dyDescent="0.3">
      <c r="A10" s="39" t="s">
        <v>191</v>
      </c>
      <c r="B10" s="39" t="s">
        <v>93</v>
      </c>
      <c r="C10" s="34"/>
      <c r="D10" s="39" t="s">
        <v>80</v>
      </c>
      <c r="E10" s="50" t="s">
        <v>189</v>
      </c>
      <c r="F10" s="47">
        <v>7</v>
      </c>
      <c r="G10" s="47">
        <v>0</v>
      </c>
      <c r="H10" s="88">
        <v>0</v>
      </c>
      <c r="I10" s="46">
        <v>4</v>
      </c>
      <c r="J10" s="46">
        <v>3</v>
      </c>
      <c r="K10" s="143"/>
      <c r="L10" s="47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</row>
    <row r="11" spans="1:33" x14ac:dyDescent="0.3">
      <c r="A11" s="50" t="s">
        <v>192</v>
      </c>
      <c r="B11" s="39" t="s">
        <v>92</v>
      </c>
      <c r="C11" s="34"/>
      <c r="D11" s="39" t="s">
        <v>80</v>
      </c>
      <c r="E11" s="50" t="s">
        <v>190</v>
      </c>
      <c r="F11" s="47">
        <v>70</v>
      </c>
      <c r="G11" s="47">
        <v>0</v>
      </c>
      <c r="H11" s="88">
        <v>0</v>
      </c>
      <c r="I11" s="46">
        <v>40</v>
      </c>
      <c r="J11" s="46">
        <v>30</v>
      </c>
      <c r="K11" s="143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</row>
    <row r="12" spans="1:33" ht="28.8" x14ac:dyDescent="0.3">
      <c r="A12" s="51" t="s">
        <v>279</v>
      </c>
      <c r="B12" s="39" t="s">
        <v>92</v>
      </c>
      <c r="C12" s="34"/>
      <c r="D12" s="39" t="s">
        <v>80</v>
      </c>
      <c r="E12" s="39" t="s">
        <v>196</v>
      </c>
      <c r="F12" s="47">
        <v>10</v>
      </c>
      <c r="G12" s="47">
        <v>0</v>
      </c>
      <c r="H12" s="88">
        <v>0</v>
      </c>
      <c r="I12" s="46">
        <v>10</v>
      </c>
      <c r="J12" s="46">
        <v>0</v>
      </c>
      <c r="K12" s="143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</row>
    <row r="13" spans="1:33" x14ac:dyDescent="0.3">
      <c r="A13" s="39" t="s">
        <v>197</v>
      </c>
      <c r="B13" s="39" t="s">
        <v>92</v>
      </c>
      <c r="D13" s="39" t="s">
        <v>80</v>
      </c>
      <c r="E13" s="48" t="s">
        <v>193</v>
      </c>
      <c r="F13" s="47">
        <v>12</v>
      </c>
      <c r="G13" s="47">
        <v>0</v>
      </c>
      <c r="H13" s="88">
        <v>0</v>
      </c>
      <c r="I13" s="46">
        <v>12</v>
      </c>
      <c r="J13" s="46">
        <v>0</v>
      </c>
      <c r="K13" s="143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</row>
    <row r="14" spans="1:33" x14ac:dyDescent="0.3">
      <c r="A14" s="39">
        <v>172704</v>
      </c>
      <c r="B14" s="39" t="s">
        <v>92</v>
      </c>
      <c r="D14" s="39" t="s">
        <v>80</v>
      </c>
      <c r="E14" s="52" t="s">
        <v>179</v>
      </c>
      <c r="F14" s="47">
        <v>5</v>
      </c>
      <c r="G14" s="47">
        <v>0</v>
      </c>
      <c r="H14" s="88">
        <v>0</v>
      </c>
      <c r="I14" s="46">
        <v>0</v>
      </c>
      <c r="J14" s="46">
        <v>0</v>
      </c>
      <c r="K14" s="143">
        <v>5</v>
      </c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</row>
    <row r="15" spans="1:33" x14ac:dyDescent="0.3">
      <c r="A15" s="50" t="s">
        <v>281</v>
      </c>
      <c r="B15" s="39" t="s">
        <v>92</v>
      </c>
      <c r="D15" s="39" t="s">
        <v>80</v>
      </c>
      <c r="E15" s="43" t="s">
        <v>256</v>
      </c>
      <c r="F15" s="47">
        <v>0</v>
      </c>
      <c r="G15" s="47">
        <v>0</v>
      </c>
      <c r="H15" s="88">
        <v>0</v>
      </c>
      <c r="I15" s="46">
        <v>0</v>
      </c>
      <c r="J15" s="46">
        <v>0</v>
      </c>
      <c r="K15" s="143">
        <v>0</v>
      </c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</row>
    <row r="16" spans="1:33" x14ac:dyDescent="0.3">
      <c r="A16" s="50" t="s">
        <v>282</v>
      </c>
      <c r="B16" s="39" t="s">
        <v>92</v>
      </c>
      <c r="D16" s="39" t="s">
        <v>80</v>
      </c>
      <c r="E16" s="59" t="s">
        <v>257</v>
      </c>
      <c r="F16" s="47">
        <v>0</v>
      </c>
      <c r="G16" s="47">
        <v>0</v>
      </c>
      <c r="H16" s="88">
        <v>0</v>
      </c>
      <c r="I16" s="46">
        <v>0</v>
      </c>
      <c r="J16" s="46">
        <v>0</v>
      </c>
      <c r="K16" s="143">
        <v>0</v>
      </c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 x14ac:dyDescent="0.3">
      <c r="A17" s="50" t="s">
        <v>95</v>
      </c>
      <c r="B17" s="39" t="s">
        <v>95</v>
      </c>
      <c r="D17" s="39" t="s">
        <v>82</v>
      </c>
      <c r="E17" s="43" t="s">
        <v>258</v>
      </c>
      <c r="F17" s="47">
        <v>0</v>
      </c>
      <c r="G17" s="47">
        <v>0</v>
      </c>
      <c r="H17" s="88">
        <v>0</v>
      </c>
      <c r="I17" s="46">
        <v>0</v>
      </c>
      <c r="J17" s="46">
        <v>0</v>
      </c>
      <c r="K17" s="143">
        <v>0</v>
      </c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x14ac:dyDescent="0.3">
      <c r="A18" s="39">
        <v>150066</v>
      </c>
      <c r="B18" s="39" t="s">
        <v>92</v>
      </c>
      <c r="D18" s="39" t="s">
        <v>80</v>
      </c>
      <c r="E18" s="39" t="s">
        <v>194</v>
      </c>
      <c r="F18" s="47">
        <v>0</v>
      </c>
      <c r="G18" s="47">
        <v>0</v>
      </c>
      <c r="H18" s="88">
        <v>0</v>
      </c>
      <c r="I18" s="46">
        <v>0</v>
      </c>
      <c r="J18" s="46">
        <v>0</v>
      </c>
      <c r="K18" s="143">
        <v>0</v>
      </c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</row>
    <row r="19" spans="1:30" x14ac:dyDescent="0.3">
      <c r="A19" s="39">
        <v>153125</v>
      </c>
      <c r="B19" s="39" t="s">
        <v>92</v>
      </c>
      <c r="D19" s="39" t="s">
        <v>81</v>
      </c>
      <c r="E19" s="50" t="s">
        <v>182</v>
      </c>
      <c r="F19" s="47">
        <v>0</v>
      </c>
      <c r="G19" s="47">
        <v>81</v>
      </c>
      <c r="H19" s="88">
        <v>0</v>
      </c>
      <c r="I19" s="46">
        <v>0</v>
      </c>
      <c r="J19" s="46">
        <v>0</v>
      </c>
      <c r="K19" s="143">
        <v>0</v>
      </c>
      <c r="L19" s="149">
        <v>53</v>
      </c>
      <c r="M19" s="149">
        <v>28</v>
      </c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</row>
    <row r="20" spans="1:30" x14ac:dyDescent="0.3">
      <c r="A20" s="39">
        <v>153125</v>
      </c>
      <c r="B20" s="39" t="s">
        <v>92</v>
      </c>
      <c r="D20" s="39" t="s">
        <v>80</v>
      </c>
      <c r="E20" s="50" t="s">
        <v>182</v>
      </c>
      <c r="F20" s="47">
        <v>45</v>
      </c>
      <c r="G20" s="47"/>
      <c r="H20" s="88"/>
      <c r="I20" s="46"/>
      <c r="J20" s="46"/>
      <c r="K20" s="143">
        <v>45</v>
      </c>
      <c r="L20" s="149"/>
      <c r="M20" s="149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x14ac:dyDescent="0.3">
      <c r="A21" s="50" t="s">
        <v>283</v>
      </c>
      <c r="B21" s="39" t="s">
        <v>92</v>
      </c>
      <c r="D21" s="39" t="s">
        <v>80</v>
      </c>
      <c r="E21" s="43" t="s">
        <v>261</v>
      </c>
      <c r="F21" s="47">
        <v>0</v>
      </c>
      <c r="G21" s="47">
        <v>0</v>
      </c>
      <c r="H21" s="88">
        <v>0</v>
      </c>
      <c r="I21" s="46">
        <v>0</v>
      </c>
      <c r="J21" s="46">
        <v>0</v>
      </c>
      <c r="K21" s="143">
        <v>0</v>
      </c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x14ac:dyDescent="0.3">
      <c r="A22" s="50" t="s">
        <v>284</v>
      </c>
      <c r="B22" s="39" t="s">
        <v>93</v>
      </c>
      <c r="D22" s="39" t="s">
        <v>82</v>
      </c>
      <c r="E22" s="43" t="s">
        <v>262</v>
      </c>
      <c r="F22" s="47">
        <v>0</v>
      </c>
      <c r="G22" s="47">
        <v>0</v>
      </c>
      <c r="H22" s="88">
        <v>0</v>
      </c>
      <c r="I22" s="46">
        <v>0</v>
      </c>
      <c r="J22" s="46">
        <v>0</v>
      </c>
      <c r="K22" s="143">
        <v>0</v>
      </c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</row>
    <row r="23" spans="1:30" x14ac:dyDescent="0.3">
      <c r="A23" s="50" t="s">
        <v>285</v>
      </c>
      <c r="B23" s="39" t="s">
        <v>92</v>
      </c>
      <c r="D23" s="39" t="s">
        <v>80</v>
      </c>
      <c r="E23" s="43" t="s">
        <v>263</v>
      </c>
      <c r="F23" s="47">
        <v>0</v>
      </c>
      <c r="G23" s="47">
        <v>0</v>
      </c>
      <c r="H23" s="88">
        <v>0</v>
      </c>
      <c r="I23" s="46">
        <v>0</v>
      </c>
      <c r="J23" s="46">
        <v>0</v>
      </c>
      <c r="K23" s="143">
        <v>0</v>
      </c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x14ac:dyDescent="0.3">
      <c r="A24" s="50">
        <v>161845</v>
      </c>
      <c r="B24" s="39" t="s">
        <v>92</v>
      </c>
      <c r="D24" s="39" t="s">
        <v>80</v>
      </c>
      <c r="E24" s="61" t="s">
        <v>288</v>
      </c>
      <c r="F24" s="47">
        <v>31</v>
      </c>
      <c r="G24" s="47">
        <v>0</v>
      </c>
      <c r="H24" s="88">
        <v>0</v>
      </c>
      <c r="I24" s="46">
        <v>0</v>
      </c>
      <c r="J24" s="46">
        <v>31</v>
      </c>
      <c r="K24" s="143">
        <v>0</v>
      </c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x14ac:dyDescent="0.3">
      <c r="A25" s="39" t="s">
        <v>186</v>
      </c>
      <c r="B25" s="39" t="s">
        <v>93</v>
      </c>
      <c r="D25" s="39" t="s">
        <v>80</v>
      </c>
      <c r="E25" s="50" t="s">
        <v>180</v>
      </c>
      <c r="F25" s="47">
        <v>83</v>
      </c>
      <c r="G25" s="47">
        <v>0</v>
      </c>
      <c r="H25" s="88">
        <v>0</v>
      </c>
      <c r="I25" s="46">
        <v>18</v>
      </c>
      <c r="J25" s="46">
        <v>19</v>
      </c>
      <c r="K25" s="143">
        <v>46</v>
      </c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x14ac:dyDescent="0.3">
      <c r="A26" s="39" t="s">
        <v>186</v>
      </c>
      <c r="B26" s="39" t="s">
        <v>93</v>
      </c>
      <c r="C26" s="35"/>
      <c r="D26" s="39" t="s">
        <v>81</v>
      </c>
      <c r="E26" s="50" t="s">
        <v>180</v>
      </c>
      <c r="F26" s="47">
        <v>0</v>
      </c>
      <c r="G26" s="47">
        <v>42</v>
      </c>
      <c r="H26" s="88">
        <v>0</v>
      </c>
      <c r="I26" s="46">
        <v>0</v>
      </c>
      <c r="J26" s="46">
        <v>0</v>
      </c>
      <c r="K26" s="143">
        <v>0</v>
      </c>
      <c r="L26" s="150">
        <v>42</v>
      </c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</row>
    <row r="27" spans="1:30" x14ac:dyDescent="0.3">
      <c r="A27" s="39" t="s">
        <v>95</v>
      </c>
      <c r="B27" s="39" t="s">
        <v>95</v>
      </c>
      <c r="C27" s="35"/>
      <c r="D27" s="39" t="s">
        <v>82</v>
      </c>
      <c r="E27" s="61" t="s">
        <v>269</v>
      </c>
      <c r="F27" s="47">
        <v>0</v>
      </c>
      <c r="G27" s="47">
        <v>0</v>
      </c>
      <c r="H27" s="88">
        <v>0</v>
      </c>
      <c r="I27" s="46">
        <v>0</v>
      </c>
      <c r="J27" s="46">
        <v>0</v>
      </c>
      <c r="K27" s="143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</row>
    <row r="28" spans="1:30" x14ac:dyDescent="0.3">
      <c r="A28" s="39">
        <v>160732</v>
      </c>
      <c r="B28" s="39" t="s">
        <v>92</v>
      </c>
      <c r="D28" s="39" t="s">
        <v>80</v>
      </c>
      <c r="E28" s="52" t="s">
        <v>195</v>
      </c>
      <c r="F28" s="47">
        <v>10</v>
      </c>
      <c r="G28" s="47">
        <v>0</v>
      </c>
      <c r="H28" s="88">
        <v>0</v>
      </c>
      <c r="I28" s="46">
        <v>10</v>
      </c>
      <c r="J28" s="46">
        <v>0</v>
      </c>
      <c r="K28" s="143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</row>
    <row r="29" spans="1:30" ht="28.8" x14ac:dyDescent="0.3">
      <c r="A29" s="39" t="s">
        <v>185</v>
      </c>
      <c r="B29" s="39" t="s">
        <v>92</v>
      </c>
      <c r="D29" s="39" t="s">
        <v>81</v>
      </c>
      <c r="E29" s="34" t="s">
        <v>271</v>
      </c>
      <c r="F29" s="47">
        <v>0</v>
      </c>
      <c r="G29" s="47">
        <v>4</v>
      </c>
      <c r="H29" s="88">
        <v>0</v>
      </c>
      <c r="I29" s="46">
        <v>0</v>
      </c>
      <c r="J29" s="46">
        <v>0</v>
      </c>
      <c r="K29" s="143">
        <v>0</v>
      </c>
      <c r="L29" s="45">
        <v>4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x14ac:dyDescent="0.3">
      <c r="A30" s="50">
        <v>162219</v>
      </c>
      <c r="B30" s="39" t="s">
        <v>92</v>
      </c>
      <c r="D30" s="39" t="s">
        <v>81</v>
      </c>
      <c r="E30" s="50" t="s">
        <v>177</v>
      </c>
      <c r="F30" s="47">
        <v>0</v>
      </c>
      <c r="G30" s="47">
        <v>16</v>
      </c>
      <c r="H30" s="88">
        <v>0</v>
      </c>
      <c r="I30" s="46">
        <v>0</v>
      </c>
      <c r="J30" s="46">
        <v>0</v>
      </c>
      <c r="K30" s="143">
        <v>0</v>
      </c>
      <c r="L30" s="149">
        <v>13</v>
      </c>
      <c r="M30" s="150">
        <v>3</v>
      </c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</row>
    <row r="31" spans="1:30" x14ac:dyDescent="0.3">
      <c r="A31" s="39" t="s">
        <v>95</v>
      </c>
      <c r="B31" s="39" t="s">
        <v>95</v>
      </c>
      <c r="D31" s="39" t="s">
        <v>82</v>
      </c>
      <c r="E31" s="50" t="s">
        <v>294</v>
      </c>
      <c r="F31" s="47">
        <v>0</v>
      </c>
      <c r="G31" s="47">
        <v>0</v>
      </c>
      <c r="H31" s="88">
        <v>0</v>
      </c>
      <c r="I31" s="46">
        <v>0</v>
      </c>
      <c r="J31" s="46">
        <v>0</v>
      </c>
      <c r="K31" s="143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</row>
    <row r="32" spans="1:30" x14ac:dyDescent="0.3">
      <c r="A32" s="39" t="s">
        <v>95</v>
      </c>
      <c r="B32" s="39" t="s">
        <v>95</v>
      </c>
      <c r="D32" s="39" t="s">
        <v>82</v>
      </c>
      <c r="E32" s="50" t="s">
        <v>19</v>
      </c>
      <c r="F32" s="47">
        <v>0</v>
      </c>
      <c r="G32" s="47">
        <v>0</v>
      </c>
      <c r="H32" s="88">
        <v>0</v>
      </c>
      <c r="I32" s="46">
        <v>0</v>
      </c>
      <c r="J32" s="46">
        <v>0</v>
      </c>
      <c r="K32" s="143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3" s="61" customFormat="1" x14ac:dyDescent="0.3">
      <c r="A33" s="106"/>
      <c r="B33" s="106"/>
      <c r="C33" s="120"/>
      <c r="D33" s="120"/>
      <c r="E33" s="106" t="s">
        <v>308</v>
      </c>
      <c r="F33" s="121"/>
      <c r="G33" s="121"/>
      <c r="H33" s="122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3"/>
      <c r="AF33" s="123"/>
      <c r="AG33" s="123"/>
    </row>
    <row r="34" spans="1:33" s="61" customFormat="1" ht="15" thickBot="1" x14ac:dyDescent="0.35">
      <c r="A34" s="112"/>
      <c r="B34" s="112"/>
      <c r="C34" s="124"/>
      <c r="D34" s="124"/>
      <c r="E34" s="124" t="s">
        <v>338</v>
      </c>
      <c r="F34" s="125"/>
      <c r="G34" s="125"/>
      <c r="H34" s="126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</row>
    <row r="35" spans="1:33" ht="15" thickTop="1" x14ac:dyDescent="0.3">
      <c r="A35" s="53"/>
      <c r="B35" s="53"/>
      <c r="C35" s="36"/>
      <c r="D35" s="53"/>
      <c r="E35" s="39" t="s">
        <v>247</v>
      </c>
      <c r="F35" s="54">
        <f>SUM(F4:F34)</f>
        <v>734</v>
      </c>
      <c r="G35" s="55"/>
      <c r="H35" s="89"/>
      <c r="I35" s="54">
        <f>SUMIF($D4:$D34,"Completions",I4:I34)</f>
        <v>245</v>
      </c>
      <c r="J35" s="54">
        <f t="shared" ref="J35:AG35" si="0">SUMIF($D4:$D34,"Completions",J4:J34)</f>
        <v>296</v>
      </c>
      <c r="K35" s="54">
        <f t="shared" si="0"/>
        <v>193</v>
      </c>
      <c r="L35" s="54">
        <f t="shared" si="0"/>
        <v>0</v>
      </c>
      <c r="M35" s="54">
        <f t="shared" si="0"/>
        <v>0</v>
      </c>
      <c r="N35" s="54">
        <f t="shared" si="0"/>
        <v>0</v>
      </c>
      <c r="O35" s="54">
        <f t="shared" si="0"/>
        <v>0</v>
      </c>
      <c r="P35" s="54">
        <f t="shared" si="0"/>
        <v>0</v>
      </c>
      <c r="Q35" s="54">
        <f t="shared" si="0"/>
        <v>0</v>
      </c>
      <c r="R35" s="54">
        <f t="shared" si="0"/>
        <v>0</v>
      </c>
      <c r="S35" s="54">
        <f t="shared" si="0"/>
        <v>0</v>
      </c>
      <c r="T35" s="54">
        <f t="shared" si="0"/>
        <v>0</v>
      </c>
      <c r="U35" s="54">
        <f t="shared" si="0"/>
        <v>0</v>
      </c>
      <c r="V35" s="54">
        <f t="shared" si="0"/>
        <v>0</v>
      </c>
      <c r="W35" s="54">
        <f t="shared" si="0"/>
        <v>0</v>
      </c>
      <c r="X35" s="54">
        <f t="shared" si="0"/>
        <v>0</v>
      </c>
      <c r="Y35" s="54">
        <f t="shared" si="0"/>
        <v>0</v>
      </c>
      <c r="Z35" s="54">
        <f t="shared" si="0"/>
        <v>0</v>
      </c>
      <c r="AA35" s="54">
        <f t="shared" si="0"/>
        <v>0</v>
      </c>
      <c r="AB35" s="54">
        <f t="shared" si="0"/>
        <v>0</v>
      </c>
      <c r="AC35" s="54">
        <f t="shared" si="0"/>
        <v>0</v>
      </c>
      <c r="AD35" s="54">
        <f t="shared" si="0"/>
        <v>0</v>
      </c>
      <c r="AE35" s="54">
        <f t="shared" si="0"/>
        <v>0</v>
      </c>
      <c r="AF35" s="54">
        <f t="shared" si="0"/>
        <v>0</v>
      </c>
      <c r="AG35" s="54">
        <f t="shared" si="0"/>
        <v>0</v>
      </c>
    </row>
    <row r="36" spans="1:33" x14ac:dyDescent="0.3">
      <c r="A36" s="53"/>
      <c r="B36" s="53"/>
      <c r="C36" s="36"/>
      <c r="D36" s="53"/>
      <c r="E36" s="39" t="s">
        <v>248</v>
      </c>
      <c r="F36" s="55"/>
      <c r="G36" s="54">
        <f>SUM(G4:G34)</f>
        <v>272</v>
      </c>
      <c r="H36" s="89"/>
      <c r="I36" s="54">
        <f>SUMIF($D4:$D34,"Permissions",I4:I34)</f>
        <v>0</v>
      </c>
      <c r="J36" s="54">
        <f t="shared" ref="J36:AG36" si="1">SUMIF($D4:$D34,"Permissions",J4:J34)</f>
        <v>0</v>
      </c>
      <c r="K36" s="54">
        <f t="shared" si="1"/>
        <v>0</v>
      </c>
      <c r="L36" s="54">
        <f t="shared" si="1"/>
        <v>217</v>
      </c>
      <c r="M36" s="54">
        <f t="shared" si="1"/>
        <v>55</v>
      </c>
      <c r="N36" s="54">
        <f t="shared" si="1"/>
        <v>0</v>
      </c>
      <c r="O36" s="54">
        <f t="shared" si="1"/>
        <v>0</v>
      </c>
      <c r="P36" s="54">
        <f t="shared" si="1"/>
        <v>0</v>
      </c>
      <c r="Q36" s="54">
        <f t="shared" si="1"/>
        <v>0</v>
      </c>
      <c r="R36" s="54">
        <f t="shared" si="1"/>
        <v>0</v>
      </c>
      <c r="S36" s="54">
        <f t="shared" si="1"/>
        <v>0</v>
      </c>
      <c r="T36" s="54">
        <f t="shared" si="1"/>
        <v>0</v>
      </c>
      <c r="U36" s="54">
        <f t="shared" si="1"/>
        <v>0</v>
      </c>
      <c r="V36" s="54">
        <f t="shared" si="1"/>
        <v>0</v>
      </c>
      <c r="W36" s="54">
        <f t="shared" si="1"/>
        <v>0</v>
      </c>
      <c r="X36" s="54">
        <f t="shared" si="1"/>
        <v>0</v>
      </c>
      <c r="Y36" s="54">
        <f t="shared" si="1"/>
        <v>0</v>
      </c>
      <c r="Z36" s="54">
        <f t="shared" si="1"/>
        <v>0</v>
      </c>
      <c r="AA36" s="54">
        <f t="shared" si="1"/>
        <v>0</v>
      </c>
      <c r="AB36" s="54">
        <f t="shared" si="1"/>
        <v>0</v>
      </c>
      <c r="AC36" s="54">
        <f t="shared" si="1"/>
        <v>0</v>
      </c>
      <c r="AD36" s="54">
        <f t="shared" si="1"/>
        <v>0</v>
      </c>
      <c r="AE36" s="54">
        <f t="shared" si="1"/>
        <v>0</v>
      </c>
      <c r="AF36" s="54">
        <f t="shared" si="1"/>
        <v>0</v>
      </c>
      <c r="AG36" s="54">
        <f t="shared" si="1"/>
        <v>0</v>
      </c>
    </row>
    <row r="37" spans="1:33" ht="15" thickBot="1" x14ac:dyDescent="0.35">
      <c r="A37" s="56"/>
      <c r="B37" s="56"/>
      <c r="C37" s="37"/>
      <c r="D37" s="56"/>
      <c r="E37" s="49" t="s">
        <v>249</v>
      </c>
      <c r="F37" s="57"/>
      <c r="G37" s="57"/>
      <c r="H37" s="72">
        <f>SUM(H4:H34)</f>
        <v>0</v>
      </c>
      <c r="I37" s="58">
        <f>SUMIF($D4:$D34,"Adopted Allocation Without Permission",I4:I34)</f>
        <v>0</v>
      </c>
      <c r="J37" s="58">
        <f t="shared" ref="J37:AG37" si="2">SUMIF($D4:$D34,"Adopted Allocation Without Permission",J4:J34)</f>
        <v>0</v>
      </c>
      <c r="K37" s="58">
        <f t="shared" si="2"/>
        <v>0</v>
      </c>
      <c r="L37" s="58">
        <f t="shared" si="2"/>
        <v>0</v>
      </c>
      <c r="M37" s="58">
        <f t="shared" si="2"/>
        <v>0</v>
      </c>
      <c r="N37" s="58">
        <f t="shared" si="2"/>
        <v>0</v>
      </c>
      <c r="O37" s="58">
        <f t="shared" si="2"/>
        <v>0</v>
      </c>
      <c r="P37" s="58">
        <f t="shared" si="2"/>
        <v>0</v>
      </c>
      <c r="Q37" s="58">
        <f t="shared" si="2"/>
        <v>0</v>
      </c>
      <c r="R37" s="58">
        <f t="shared" si="2"/>
        <v>0</v>
      </c>
      <c r="S37" s="58">
        <f t="shared" si="2"/>
        <v>0</v>
      </c>
      <c r="T37" s="58">
        <f t="shared" si="2"/>
        <v>0</v>
      </c>
      <c r="U37" s="58">
        <f t="shared" si="2"/>
        <v>0</v>
      </c>
      <c r="V37" s="58">
        <f t="shared" si="2"/>
        <v>0</v>
      </c>
      <c r="W37" s="58">
        <f t="shared" si="2"/>
        <v>0</v>
      </c>
      <c r="X37" s="58">
        <f t="shared" si="2"/>
        <v>0</v>
      </c>
      <c r="Y37" s="58">
        <f t="shared" si="2"/>
        <v>0</v>
      </c>
      <c r="Z37" s="58">
        <f t="shared" si="2"/>
        <v>0</v>
      </c>
      <c r="AA37" s="58">
        <f t="shared" si="2"/>
        <v>0</v>
      </c>
      <c r="AB37" s="58">
        <f t="shared" si="2"/>
        <v>0</v>
      </c>
      <c r="AC37" s="58">
        <f t="shared" si="2"/>
        <v>0</v>
      </c>
      <c r="AD37" s="58">
        <f t="shared" si="2"/>
        <v>0</v>
      </c>
      <c r="AE37" s="58">
        <f t="shared" si="2"/>
        <v>0</v>
      </c>
      <c r="AF37" s="58">
        <f t="shared" si="2"/>
        <v>0</v>
      </c>
      <c r="AG37" s="58">
        <f t="shared" si="2"/>
        <v>0</v>
      </c>
    </row>
    <row r="38" spans="1:33" ht="15" thickTop="1" x14ac:dyDescent="0.3">
      <c r="H38" s="59"/>
    </row>
    <row r="39" spans="1:33" x14ac:dyDescent="0.3">
      <c r="B39" s="60" t="s">
        <v>90</v>
      </c>
      <c r="D39" s="60" t="s">
        <v>89</v>
      </c>
    </row>
    <row r="40" spans="1:33" x14ac:dyDescent="0.3">
      <c r="B40" s="60" t="s">
        <v>92</v>
      </c>
      <c r="D40" s="60" t="s">
        <v>80</v>
      </c>
    </row>
    <row r="41" spans="1:33" x14ac:dyDescent="0.3">
      <c r="B41" s="60" t="s">
        <v>91</v>
      </c>
      <c r="D41" s="60" t="s">
        <v>81</v>
      </c>
    </row>
    <row r="42" spans="1:33" x14ac:dyDescent="0.3">
      <c r="B42" s="60" t="s">
        <v>93</v>
      </c>
      <c r="D42" s="60" t="s">
        <v>82</v>
      </c>
    </row>
    <row r="43" spans="1:33" x14ac:dyDescent="0.3">
      <c r="B43" s="60" t="s">
        <v>94</v>
      </c>
      <c r="D43" s="61"/>
    </row>
    <row r="44" spans="1:33" x14ac:dyDescent="0.3">
      <c r="B44" s="60" t="s">
        <v>95</v>
      </c>
    </row>
    <row r="45" spans="1:33" x14ac:dyDescent="0.3">
      <c r="B45" s="60" t="s">
        <v>96</v>
      </c>
    </row>
    <row r="46" spans="1:33" x14ac:dyDescent="0.3">
      <c r="B46" s="61"/>
    </row>
    <row r="47" spans="1:33" x14ac:dyDescent="0.3">
      <c r="B47" s="61"/>
    </row>
    <row r="48" spans="1:33" x14ac:dyDescent="0.3">
      <c r="B48" s="61"/>
    </row>
    <row r="49" spans="1:14" x14ac:dyDescent="0.3">
      <c r="B49" s="61"/>
    </row>
    <row r="50" spans="1:14" x14ac:dyDescent="0.3">
      <c r="B50" s="61"/>
    </row>
    <row r="51" spans="1:14" x14ac:dyDescent="0.3">
      <c r="B51" s="61"/>
    </row>
    <row r="52" spans="1:14" x14ac:dyDescent="0.3">
      <c r="B52" s="61"/>
    </row>
    <row r="53" spans="1:14" x14ac:dyDescent="0.3">
      <c r="B53" s="61"/>
    </row>
    <row r="54" spans="1:14" x14ac:dyDescent="0.3">
      <c r="B54" s="61"/>
    </row>
    <row r="55" spans="1:14" x14ac:dyDescent="0.3">
      <c r="B55" s="61"/>
    </row>
    <row r="56" spans="1:14" x14ac:dyDescent="0.3">
      <c r="B56" s="61"/>
    </row>
    <row r="57" spans="1:14" x14ac:dyDescent="0.3">
      <c r="B57" s="61"/>
    </row>
    <row r="58" spans="1:14" x14ac:dyDescent="0.3">
      <c r="B58" s="61"/>
    </row>
    <row r="59" spans="1:14" x14ac:dyDescent="0.3">
      <c r="B59" s="61"/>
    </row>
    <row r="60" spans="1:14" x14ac:dyDescent="0.3">
      <c r="B60" s="61"/>
    </row>
    <row r="61" spans="1:14" x14ac:dyDescent="0.3">
      <c r="A61" s="62" t="s">
        <v>275</v>
      </c>
      <c r="B61" s="62" t="s">
        <v>277</v>
      </c>
      <c r="C61" s="38" t="s">
        <v>276</v>
      </c>
    </row>
    <row r="62" spans="1:14" s="66" customFormat="1" ht="28.8" x14ac:dyDescent="0.3">
      <c r="A62" s="63" t="s">
        <v>279</v>
      </c>
      <c r="B62" s="64">
        <v>253</v>
      </c>
      <c r="C62" s="38">
        <v>10</v>
      </c>
      <c r="D62" s="65" t="s">
        <v>268</v>
      </c>
      <c r="E62" s="62" t="s">
        <v>254</v>
      </c>
    </row>
    <row r="63" spans="1:14" s="66" customFormat="1" ht="28.8" x14ac:dyDescent="0.3">
      <c r="A63" s="67" t="s">
        <v>280</v>
      </c>
      <c r="B63" s="64">
        <v>0</v>
      </c>
      <c r="C63" s="38">
        <v>17</v>
      </c>
      <c r="E63" s="66" t="s">
        <v>255</v>
      </c>
      <c r="G63" s="65" t="s">
        <v>289</v>
      </c>
      <c r="H63" s="65"/>
      <c r="I63" s="65"/>
      <c r="J63" s="65"/>
      <c r="K63" s="65"/>
      <c r="L63" s="65"/>
      <c r="M63" s="65"/>
      <c r="N63" s="65"/>
    </row>
    <row r="64" spans="1:14" s="66" customFormat="1" x14ac:dyDescent="0.3">
      <c r="A64" s="64" t="s">
        <v>281</v>
      </c>
      <c r="B64" s="64">
        <v>28</v>
      </c>
      <c r="C64" s="38">
        <v>0</v>
      </c>
      <c r="E64" s="66" t="s">
        <v>256</v>
      </c>
    </row>
    <row r="65" spans="1:12" s="66" customFormat="1" x14ac:dyDescent="0.3">
      <c r="A65" s="64" t="s">
        <v>282</v>
      </c>
      <c r="B65" s="64">
        <v>100</v>
      </c>
      <c r="C65" s="38">
        <v>0</v>
      </c>
      <c r="E65" s="66" t="s">
        <v>257</v>
      </c>
    </row>
    <row r="66" spans="1:12" s="66" customFormat="1" x14ac:dyDescent="0.3">
      <c r="A66" s="68" t="s">
        <v>287</v>
      </c>
      <c r="B66" s="68" t="s">
        <v>287</v>
      </c>
      <c r="C66" s="42" t="s">
        <v>287</v>
      </c>
      <c r="E66" s="66" t="s">
        <v>258</v>
      </c>
      <c r="H66" s="65" t="s">
        <v>290</v>
      </c>
      <c r="I66" s="65"/>
    </row>
    <row r="67" spans="1:12" s="66" customFormat="1" x14ac:dyDescent="0.3">
      <c r="A67" s="64">
        <v>150066</v>
      </c>
      <c r="B67" s="64">
        <v>0</v>
      </c>
      <c r="C67" s="38">
        <v>9</v>
      </c>
      <c r="E67" s="66" t="s">
        <v>259</v>
      </c>
    </row>
    <row r="68" spans="1:12" s="66" customFormat="1" x14ac:dyDescent="0.3">
      <c r="A68" s="64">
        <v>153125</v>
      </c>
      <c r="B68" s="64">
        <v>0</v>
      </c>
      <c r="C68" s="38">
        <v>126</v>
      </c>
      <c r="E68" s="66" t="s">
        <v>260</v>
      </c>
    </row>
    <row r="69" spans="1:12" s="66" customFormat="1" x14ac:dyDescent="0.3">
      <c r="A69" s="64" t="s">
        <v>283</v>
      </c>
      <c r="B69" s="64">
        <v>16</v>
      </c>
      <c r="C69" s="38">
        <v>0</v>
      </c>
      <c r="E69" s="66" t="s">
        <v>261</v>
      </c>
    </row>
    <row r="70" spans="1:12" s="66" customFormat="1" x14ac:dyDescent="0.3">
      <c r="A70" s="64" t="s">
        <v>284</v>
      </c>
      <c r="B70" s="64">
        <v>93</v>
      </c>
      <c r="C70" s="38">
        <v>0</v>
      </c>
      <c r="E70" s="66" t="s">
        <v>262</v>
      </c>
    </row>
    <row r="71" spans="1:12" s="66" customFormat="1" x14ac:dyDescent="0.3">
      <c r="A71" s="64" t="s">
        <v>285</v>
      </c>
      <c r="B71" s="64">
        <v>68</v>
      </c>
      <c r="C71" s="38">
        <v>0</v>
      </c>
      <c r="E71" s="66" t="s">
        <v>263</v>
      </c>
    </row>
    <row r="72" spans="1:12" s="66" customFormat="1" x14ac:dyDescent="0.3">
      <c r="A72" s="64">
        <v>161845</v>
      </c>
      <c r="B72" s="64">
        <v>0</v>
      </c>
      <c r="C72" s="38">
        <v>31</v>
      </c>
      <c r="E72" s="66" t="s">
        <v>264</v>
      </c>
    </row>
    <row r="73" spans="1:12" s="66" customFormat="1" x14ac:dyDescent="0.3">
      <c r="A73" s="64" t="s">
        <v>186</v>
      </c>
      <c r="B73" s="64">
        <v>0</v>
      </c>
      <c r="C73" s="38">
        <v>125</v>
      </c>
      <c r="E73" s="66" t="s">
        <v>265</v>
      </c>
    </row>
    <row r="74" spans="1:12" x14ac:dyDescent="0.3">
      <c r="A74" s="50"/>
      <c r="B74" s="50"/>
      <c r="C74" s="34"/>
    </row>
    <row r="75" spans="1:12" s="66" customFormat="1" x14ac:dyDescent="0.3">
      <c r="A75" s="64" t="s">
        <v>287</v>
      </c>
      <c r="B75" s="64" t="s">
        <v>287</v>
      </c>
      <c r="C75" s="41" t="s">
        <v>287</v>
      </c>
      <c r="D75" s="65" t="s">
        <v>266</v>
      </c>
      <c r="E75" s="66" t="s">
        <v>269</v>
      </c>
      <c r="H75" s="65" t="s">
        <v>290</v>
      </c>
    </row>
    <row r="76" spans="1:12" s="66" customFormat="1" ht="28.8" x14ac:dyDescent="0.3">
      <c r="A76" s="67" t="s">
        <v>286</v>
      </c>
      <c r="B76" s="64">
        <v>24</v>
      </c>
      <c r="C76" s="38">
        <v>10</v>
      </c>
      <c r="E76" s="66" t="s">
        <v>270</v>
      </c>
      <c r="H76" s="65" t="s">
        <v>291</v>
      </c>
      <c r="I76" s="65"/>
      <c r="J76" s="65"/>
      <c r="K76" s="65"/>
      <c r="L76" s="65"/>
    </row>
    <row r="77" spans="1:12" s="66" customFormat="1" x14ac:dyDescent="0.3">
      <c r="A77" s="64" t="s">
        <v>185</v>
      </c>
      <c r="B77" s="64">
        <v>0</v>
      </c>
      <c r="C77" s="38">
        <v>4</v>
      </c>
      <c r="E77" s="66" t="s">
        <v>271</v>
      </c>
      <c r="H77" s="65" t="s">
        <v>292</v>
      </c>
    </row>
    <row r="78" spans="1:12" s="66" customFormat="1" x14ac:dyDescent="0.3">
      <c r="A78" s="64" t="s">
        <v>184</v>
      </c>
      <c r="B78" s="64">
        <v>0</v>
      </c>
      <c r="C78" s="38">
        <v>16</v>
      </c>
      <c r="E78" s="66" t="s">
        <v>272</v>
      </c>
    </row>
    <row r="79" spans="1:12" s="66" customFormat="1" x14ac:dyDescent="0.3">
      <c r="A79" s="64" t="s">
        <v>287</v>
      </c>
      <c r="B79" s="62" t="s">
        <v>287</v>
      </c>
      <c r="C79" s="41" t="s">
        <v>287</v>
      </c>
      <c r="E79" s="66" t="s">
        <v>273</v>
      </c>
    </row>
    <row r="80" spans="1:12" s="66" customFormat="1" x14ac:dyDescent="0.3">
      <c r="A80" s="64" t="s">
        <v>287</v>
      </c>
      <c r="B80" s="62" t="s">
        <v>287</v>
      </c>
      <c r="C80" s="41" t="s">
        <v>287</v>
      </c>
      <c r="E80" s="66" t="s">
        <v>274</v>
      </c>
    </row>
    <row r="81" spans="1:13" x14ac:dyDescent="0.3">
      <c r="A81" s="61"/>
      <c r="B81" s="61"/>
      <c r="C81" s="34"/>
    </row>
    <row r="82" spans="1:13" x14ac:dyDescent="0.3">
      <c r="A82" s="61"/>
      <c r="B82" s="61"/>
      <c r="C82" s="34"/>
    </row>
    <row r="83" spans="1:13" x14ac:dyDescent="0.3">
      <c r="A83" s="61"/>
      <c r="B83" s="61"/>
      <c r="C83" s="34"/>
    </row>
    <row r="84" spans="1:13" x14ac:dyDescent="0.3">
      <c r="A84" s="68" t="s">
        <v>187</v>
      </c>
      <c r="B84" s="64">
        <v>152</v>
      </c>
      <c r="C84" s="38">
        <v>279</v>
      </c>
      <c r="D84" s="65" t="s">
        <v>267</v>
      </c>
      <c r="E84" s="62" t="s">
        <v>251</v>
      </c>
      <c r="F84" s="66"/>
      <c r="G84" s="66"/>
      <c r="H84" s="66"/>
    </row>
    <row r="85" spans="1:13" ht="43.2" x14ac:dyDescent="0.3">
      <c r="A85" s="67" t="s">
        <v>278</v>
      </c>
      <c r="B85" s="64">
        <v>256</v>
      </c>
      <c r="C85" s="38">
        <v>309</v>
      </c>
      <c r="D85" s="66"/>
      <c r="E85" s="62" t="s">
        <v>252</v>
      </c>
      <c r="F85" s="66"/>
      <c r="G85" s="66"/>
      <c r="H85" s="65" t="s">
        <v>293</v>
      </c>
      <c r="I85" s="69"/>
      <c r="J85" s="69"/>
      <c r="K85" s="69"/>
      <c r="L85" s="69"/>
      <c r="M85" s="69"/>
    </row>
    <row r="86" spans="1:13" s="66" customFormat="1" x14ac:dyDescent="0.3">
      <c r="A86" s="64" t="s">
        <v>192</v>
      </c>
      <c r="B86" s="64">
        <v>46</v>
      </c>
      <c r="C86" s="38">
        <v>70</v>
      </c>
      <c r="E86" s="62" t="s">
        <v>253</v>
      </c>
    </row>
  </sheetData>
  <dataValidations count="2">
    <dataValidation type="list" allowBlank="1" showInputMessage="1" showErrorMessage="1" sqref="B4:B34" xr:uid="{00000000-0002-0000-0300-000000000000}">
      <formula1>$B$39:$B$44</formula1>
    </dataValidation>
    <dataValidation type="list" allowBlank="1" showInputMessage="1" showErrorMessage="1" sqref="D4:D34" xr:uid="{00000000-0002-0000-0300-000001000000}">
      <formula1>$D$40:$D$42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45"/>
  <sheetViews>
    <sheetView zoomScale="80" zoomScaleNormal="80" workbookViewId="0">
      <pane ySplit="3" topLeftCell="A4" activePane="bottomLeft" state="frozen"/>
      <selection pane="bottomLeft" activeCell="A15" sqref="A15"/>
    </sheetView>
  </sheetViews>
  <sheetFormatPr defaultRowHeight="14.4" x14ac:dyDescent="0.3"/>
  <cols>
    <col min="1" max="1" width="20.77734375" bestFit="1" customWidth="1"/>
    <col min="2" max="2" width="20.77734375" customWidth="1"/>
    <col min="3" max="3" width="44" customWidth="1"/>
    <col min="4" max="4" width="29.77734375" customWidth="1"/>
    <col min="5" max="5" width="57.44140625" bestFit="1" customWidth="1"/>
    <col min="6" max="6" width="16.21875" customWidth="1"/>
    <col min="7" max="7" width="15.21875" customWidth="1"/>
    <col min="8" max="8" width="27" customWidth="1"/>
    <col min="9" max="9" width="27.21875" bestFit="1" customWidth="1"/>
    <col min="30" max="30" width="8.44140625" customWidth="1"/>
  </cols>
  <sheetData>
    <row r="1" spans="1:34" x14ac:dyDescent="0.3">
      <c r="A1" t="s">
        <v>47</v>
      </c>
    </row>
    <row r="3" spans="1:34" ht="43.8" thickBot="1" x14ac:dyDescent="0.35">
      <c r="A3" s="8" t="s">
        <v>67</v>
      </c>
      <c r="B3" s="8" t="s">
        <v>71</v>
      </c>
      <c r="C3" s="8" t="s">
        <v>73</v>
      </c>
      <c r="D3" s="8" t="s">
        <v>79</v>
      </c>
      <c r="E3" s="8" t="s">
        <v>66</v>
      </c>
      <c r="F3" s="33" t="s">
        <v>401</v>
      </c>
      <c r="G3" s="33" t="s">
        <v>400</v>
      </c>
      <c r="H3" s="33" t="s">
        <v>399</v>
      </c>
      <c r="I3" s="193" t="s">
        <v>402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8" t="s">
        <v>27</v>
      </c>
      <c r="Q3" s="8" t="s">
        <v>28</v>
      </c>
      <c r="R3" s="8" t="s">
        <v>29</v>
      </c>
      <c r="S3" s="8" t="s">
        <v>30</v>
      </c>
      <c r="T3" s="8" t="s">
        <v>31</v>
      </c>
      <c r="U3" s="8" t="s">
        <v>32</v>
      </c>
      <c r="V3" s="8" t="s">
        <v>33</v>
      </c>
      <c r="W3" s="8" t="s">
        <v>34</v>
      </c>
      <c r="X3" s="8" t="s">
        <v>35</v>
      </c>
      <c r="Y3" s="8" t="s">
        <v>36</v>
      </c>
      <c r="Z3" s="8" t="s">
        <v>37</v>
      </c>
      <c r="AA3" s="8" t="s">
        <v>38</v>
      </c>
      <c r="AB3" s="8" t="s">
        <v>39</v>
      </c>
      <c r="AC3" s="8" t="s">
        <v>40</v>
      </c>
      <c r="AD3" s="8" t="s">
        <v>41</v>
      </c>
      <c r="AE3" s="8" t="s">
        <v>42</v>
      </c>
      <c r="AF3" s="8" t="s">
        <v>393</v>
      </c>
      <c r="AG3" s="8" t="s">
        <v>394</v>
      </c>
      <c r="AH3" s="8" t="s">
        <v>395</v>
      </c>
    </row>
    <row r="4" spans="1:34" s="50" customFormat="1" ht="15" thickTop="1" x14ac:dyDescent="0.3">
      <c r="A4" s="50" t="s">
        <v>157</v>
      </c>
      <c r="B4" s="50" t="s">
        <v>91</v>
      </c>
      <c r="C4" s="83"/>
      <c r="D4" s="50" t="s">
        <v>81</v>
      </c>
      <c r="E4" s="50" t="s">
        <v>158</v>
      </c>
      <c r="F4" s="151">
        <v>0</v>
      </c>
      <c r="G4" s="151">
        <v>402</v>
      </c>
      <c r="H4" s="151">
        <v>0</v>
      </c>
      <c r="I4" s="165">
        <v>0</v>
      </c>
      <c r="J4" s="71">
        <v>0</v>
      </c>
      <c r="K4" s="71">
        <v>0</v>
      </c>
      <c r="L4" s="166">
        <v>0</v>
      </c>
      <c r="M4" s="167">
        <v>0</v>
      </c>
      <c r="N4" s="167">
        <v>0</v>
      </c>
      <c r="O4" s="167">
        <v>0</v>
      </c>
      <c r="P4" s="167">
        <v>0</v>
      </c>
      <c r="Q4" s="167">
        <v>0</v>
      </c>
      <c r="R4" s="167">
        <v>100</v>
      </c>
      <c r="S4" s="167">
        <v>100</v>
      </c>
      <c r="T4" s="167">
        <v>100</v>
      </c>
      <c r="U4" s="167">
        <v>102</v>
      </c>
      <c r="V4" s="167">
        <v>0</v>
      </c>
      <c r="W4" s="167">
        <v>0</v>
      </c>
      <c r="X4" s="167">
        <v>0</v>
      </c>
      <c r="Y4" s="167">
        <v>0</v>
      </c>
      <c r="Z4" s="167">
        <v>0</v>
      </c>
      <c r="AA4" s="167">
        <v>0</v>
      </c>
      <c r="AB4" s="151">
        <v>0</v>
      </c>
      <c r="AC4" s="151">
        <v>0</v>
      </c>
      <c r="AD4" s="151">
        <v>0</v>
      </c>
      <c r="AE4" s="151">
        <v>0</v>
      </c>
    </row>
    <row r="5" spans="1:34" s="39" customFormat="1" x14ac:dyDescent="0.3">
      <c r="A5" s="39" t="s">
        <v>157</v>
      </c>
      <c r="B5" s="39" t="s">
        <v>91</v>
      </c>
      <c r="C5" s="51"/>
      <c r="D5" s="39" t="s">
        <v>81</v>
      </c>
      <c r="E5" s="50" t="s">
        <v>158</v>
      </c>
      <c r="F5" s="168">
        <v>0</v>
      </c>
      <c r="G5" s="168">
        <v>250</v>
      </c>
      <c r="H5" s="168">
        <v>0</v>
      </c>
      <c r="I5" s="70">
        <v>0</v>
      </c>
      <c r="J5" s="71">
        <v>0</v>
      </c>
      <c r="K5" s="71">
        <v>0</v>
      </c>
      <c r="L5" s="166">
        <v>0</v>
      </c>
      <c r="M5" s="168">
        <v>0</v>
      </c>
      <c r="N5" s="168">
        <v>0</v>
      </c>
      <c r="O5" s="168">
        <v>0</v>
      </c>
      <c r="P5" s="168">
        <v>0</v>
      </c>
      <c r="Q5" s="168">
        <v>0</v>
      </c>
      <c r="R5" s="168">
        <v>0</v>
      </c>
      <c r="S5" s="168">
        <v>0</v>
      </c>
      <c r="T5" s="168">
        <v>50</v>
      </c>
      <c r="U5" s="168">
        <v>50</v>
      </c>
      <c r="V5" s="168">
        <v>50</v>
      </c>
      <c r="W5" s="168">
        <v>50</v>
      </c>
      <c r="X5" s="168">
        <v>50</v>
      </c>
      <c r="Y5" s="168">
        <v>0</v>
      </c>
      <c r="Z5" s="168">
        <v>0</v>
      </c>
      <c r="AA5" s="168">
        <v>0</v>
      </c>
      <c r="AB5" s="54">
        <v>0</v>
      </c>
      <c r="AC5" s="54">
        <v>0</v>
      </c>
      <c r="AD5" s="54">
        <v>0</v>
      </c>
      <c r="AE5" s="54">
        <v>0</v>
      </c>
    </row>
    <row r="6" spans="1:34" s="39" customFormat="1" ht="14.25" customHeight="1" x14ac:dyDescent="0.3">
      <c r="A6" s="39">
        <v>191753</v>
      </c>
      <c r="B6" s="39" t="s">
        <v>93</v>
      </c>
      <c r="C6" s="51"/>
      <c r="D6" s="39" t="s">
        <v>81</v>
      </c>
      <c r="E6" s="50" t="s">
        <v>170</v>
      </c>
      <c r="F6" s="168">
        <v>0</v>
      </c>
      <c r="G6" s="168">
        <v>44</v>
      </c>
      <c r="H6" s="168">
        <v>0</v>
      </c>
      <c r="I6" s="70">
        <v>0</v>
      </c>
      <c r="J6" s="71">
        <v>0</v>
      </c>
      <c r="K6" s="71">
        <v>0</v>
      </c>
      <c r="L6" s="166">
        <v>0</v>
      </c>
      <c r="M6" s="168">
        <v>39</v>
      </c>
      <c r="N6" s="168">
        <v>5</v>
      </c>
      <c r="O6" s="168">
        <v>0</v>
      </c>
      <c r="P6" s="168">
        <v>0</v>
      </c>
      <c r="Q6" s="168">
        <v>0</v>
      </c>
      <c r="R6" s="168">
        <v>0</v>
      </c>
      <c r="S6" s="168">
        <v>0</v>
      </c>
      <c r="T6" s="168">
        <v>0</v>
      </c>
      <c r="U6" s="168">
        <v>0</v>
      </c>
      <c r="V6" s="168">
        <v>0</v>
      </c>
      <c r="W6" s="168">
        <v>0</v>
      </c>
      <c r="X6" s="168">
        <v>0</v>
      </c>
      <c r="Y6" s="168">
        <v>0</v>
      </c>
      <c r="Z6" s="168">
        <v>0</v>
      </c>
      <c r="AA6" s="168">
        <v>0</v>
      </c>
      <c r="AB6" s="54">
        <v>0</v>
      </c>
      <c r="AC6" s="54">
        <v>0</v>
      </c>
      <c r="AD6" s="54">
        <v>0</v>
      </c>
      <c r="AE6" s="54">
        <v>0</v>
      </c>
    </row>
    <row r="7" spans="1:34" s="39" customFormat="1" x14ac:dyDescent="0.3">
      <c r="A7" s="39" t="s">
        <v>172</v>
      </c>
      <c r="B7" s="39" t="s">
        <v>93</v>
      </c>
      <c r="C7" s="51"/>
      <c r="D7" s="39" t="s">
        <v>80</v>
      </c>
      <c r="E7" s="50" t="s">
        <v>169</v>
      </c>
      <c r="F7" s="167">
        <v>62</v>
      </c>
      <c r="G7" s="168">
        <v>0</v>
      </c>
      <c r="H7" s="168">
        <v>0</v>
      </c>
      <c r="I7" s="70">
        <v>0</v>
      </c>
      <c r="J7" s="71">
        <v>25</v>
      </c>
      <c r="K7" s="71">
        <v>37</v>
      </c>
      <c r="L7" s="166">
        <v>0</v>
      </c>
      <c r="M7" s="168">
        <v>0</v>
      </c>
      <c r="N7" s="168">
        <v>0</v>
      </c>
      <c r="O7" s="168">
        <v>0</v>
      </c>
      <c r="P7" s="168">
        <v>0</v>
      </c>
      <c r="Q7" s="168">
        <v>0</v>
      </c>
      <c r="R7" s="168">
        <v>0</v>
      </c>
      <c r="S7" s="168">
        <v>0</v>
      </c>
      <c r="T7" s="168">
        <v>0</v>
      </c>
      <c r="U7" s="168">
        <v>0</v>
      </c>
      <c r="V7" s="168">
        <v>0</v>
      </c>
      <c r="W7" s="168">
        <v>0</v>
      </c>
      <c r="X7" s="168">
        <v>0</v>
      </c>
      <c r="Y7" s="168">
        <v>0</v>
      </c>
      <c r="Z7" s="168">
        <v>0</v>
      </c>
      <c r="AA7" s="168">
        <v>0</v>
      </c>
      <c r="AB7" s="54">
        <v>0</v>
      </c>
      <c r="AC7" s="54">
        <v>0</v>
      </c>
      <c r="AD7" s="54">
        <v>0</v>
      </c>
      <c r="AE7" s="54">
        <v>0</v>
      </c>
    </row>
    <row r="8" spans="1:34" s="39" customFormat="1" x14ac:dyDescent="0.3">
      <c r="A8" s="39" t="s">
        <v>172</v>
      </c>
      <c r="B8" s="39" t="s">
        <v>93</v>
      </c>
      <c r="C8" s="51"/>
      <c r="D8" s="39" t="s">
        <v>81</v>
      </c>
      <c r="E8" s="50" t="s">
        <v>169</v>
      </c>
      <c r="F8" s="168">
        <v>0</v>
      </c>
      <c r="G8" s="168">
        <v>101</v>
      </c>
      <c r="H8" s="168">
        <v>0</v>
      </c>
      <c r="I8" s="70">
        <v>0</v>
      </c>
      <c r="J8" s="71">
        <v>0</v>
      </c>
      <c r="K8" s="71">
        <v>0</v>
      </c>
      <c r="L8" s="166">
        <v>0</v>
      </c>
      <c r="M8" s="168">
        <v>14</v>
      </c>
      <c r="N8" s="168">
        <v>30</v>
      </c>
      <c r="O8" s="168">
        <v>30</v>
      </c>
      <c r="P8" s="168">
        <v>27</v>
      </c>
      <c r="Q8" s="168">
        <v>0</v>
      </c>
      <c r="R8" s="168">
        <v>0</v>
      </c>
      <c r="S8" s="168">
        <v>0</v>
      </c>
      <c r="T8" s="168">
        <v>0</v>
      </c>
      <c r="U8" s="168">
        <v>0</v>
      </c>
      <c r="V8" s="168">
        <v>0</v>
      </c>
      <c r="W8" s="168">
        <v>0</v>
      </c>
      <c r="X8" s="168">
        <v>0</v>
      </c>
      <c r="Y8" s="168">
        <v>0</v>
      </c>
      <c r="Z8" s="168">
        <v>0</v>
      </c>
      <c r="AA8" s="168"/>
      <c r="AB8" s="54">
        <v>0</v>
      </c>
      <c r="AC8" s="54">
        <v>0</v>
      </c>
      <c r="AD8" s="54">
        <v>0</v>
      </c>
      <c r="AE8" s="54">
        <v>0</v>
      </c>
    </row>
    <row r="9" spans="1:34" s="39" customFormat="1" x14ac:dyDescent="0.3">
      <c r="A9" s="39">
        <v>181658</v>
      </c>
      <c r="B9" s="39" t="s">
        <v>93</v>
      </c>
      <c r="C9" s="51"/>
      <c r="D9" s="39" t="s">
        <v>80</v>
      </c>
      <c r="E9" s="50" t="s">
        <v>168</v>
      </c>
      <c r="F9" s="168">
        <v>104</v>
      </c>
      <c r="G9" s="168">
        <v>0</v>
      </c>
      <c r="H9" s="168">
        <v>0</v>
      </c>
      <c r="I9" s="70">
        <v>0</v>
      </c>
      <c r="J9" s="71">
        <v>0</v>
      </c>
      <c r="K9" s="71">
        <v>0</v>
      </c>
      <c r="L9" s="166">
        <v>104</v>
      </c>
      <c r="M9" s="168">
        <v>0</v>
      </c>
      <c r="N9" s="168">
        <v>0</v>
      </c>
      <c r="O9" s="168">
        <v>0</v>
      </c>
      <c r="P9" s="168">
        <v>0</v>
      </c>
      <c r="Q9" s="168">
        <v>0</v>
      </c>
      <c r="R9" s="168">
        <v>0</v>
      </c>
      <c r="S9" s="168">
        <v>0</v>
      </c>
      <c r="T9" s="168">
        <v>0</v>
      </c>
      <c r="U9" s="168">
        <v>0</v>
      </c>
      <c r="V9" s="168">
        <v>0</v>
      </c>
      <c r="W9" s="168">
        <v>0</v>
      </c>
      <c r="X9" s="168">
        <v>0</v>
      </c>
      <c r="Y9" s="168">
        <v>0</v>
      </c>
      <c r="Z9" s="168">
        <v>0</v>
      </c>
      <c r="AA9" s="168">
        <v>0</v>
      </c>
      <c r="AB9" s="54">
        <v>0</v>
      </c>
      <c r="AC9" s="54">
        <v>0</v>
      </c>
      <c r="AD9" s="54">
        <v>0</v>
      </c>
      <c r="AE9" s="54">
        <v>0</v>
      </c>
    </row>
    <row r="10" spans="1:34" s="39" customFormat="1" x14ac:dyDescent="0.3">
      <c r="A10" s="39" t="s">
        <v>173</v>
      </c>
      <c r="B10" s="39" t="s">
        <v>93</v>
      </c>
      <c r="C10" s="51"/>
      <c r="D10" s="39" t="s">
        <v>80</v>
      </c>
      <c r="E10" s="50" t="s">
        <v>167</v>
      </c>
      <c r="F10" s="168">
        <v>139</v>
      </c>
      <c r="G10" s="168">
        <v>0</v>
      </c>
      <c r="H10" s="168">
        <v>0</v>
      </c>
      <c r="I10" s="70">
        <v>0</v>
      </c>
      <c r="J10" s="71">
        <v>25</v>
      </c>
      <c r="K10" s="71">
        <v>64</v>
      </c>
      <c r="L10" s="166">
        <v>50</v>
      </c>
      <c r="M10" s="168">
        <v>0</v>
      </c>
      <c r="N10" s="168">
        <v>0</v>
      </c>
      <c r="O10" s="168">
        <v>0</v>
      </c>
      <c r="P10" s="168">
        <v>0</v>
      </c>
      <c r="Q10" s="168">
        <v>0</v>
      </c>
      <c r="R10" s="168">
        <v>0</v>
      </c>
      <c r="S10" s="168">
        <v>0</v>
      </c>
      <c r="T10" s="168">
        <v>0</v>
      </c>
      <c r="U10" s="168">
        <v>0</v>
      </c>
      <c r="V10" s="168">
        <v>0</v>
      </c>
      <c r="W10" s="168">
        <v>0</v>
      </c>
      <c r="X10" s="168">
        <v>0</v>
      </c>
      <c r="Y10" s="168">
        <v>0</v>
      </c>
      <c r="Z10" s="168">
        <v>0</v>
      </c>
      <c r="AA10" s="168">
        <v>0</v>
      </c>
      <c r="AB10" s="54">
        <v>0</v>
      </c>
      <c r="AC10" s="54">
        <v>0</v>
      </c>
      <c r="AD10" s="54">
        <v>0</v>
      </c>
      <c r="AE10" s="54">
        <v>0</v>
      </c>
    </row>
    <row r="11" spans="1:34" s="39" customFormat="1" x14ac:dyDescent="0.3">
      <c r="A11" s="39" t="s">
        <v>173</v>
      </c>
      <c r="B11" s="39" t="s">
        <v>93</v>
      </c>
      <c r="C11" s="51"/>
      <c r="D11" s="39" t="s">
        <v>81</v>
      </c>
      <c r="E11" s="50" t="s">
        <v>167</v>
      </c>
      <c r="F11" s="168">
        <v>0</v>
      </c>
      <c r="G11" s="168">
        <v>42</v>
      </c>
      <c r="H11" s="168">
        <v>0</v>
      </c>
      <c r="I11" s="70">
        <v>0</v>
      </c>
      <c r="J11" s="71">
        <v>0</v>
      </c>
      <c r="K11" s="71">
        <v>0</v>
      </c>
      <c r="L11" s="166">
        <v>0</v>
      </c>
      <c r="M11" s="168">
        <v>30</v>
      </c>
      <c r="N11" s="168">
        <v>12</v>
      </c>
      <c r="O11" s="168">
        <v>0</v>
      </c>
      <c r="P11" s="168">
        <v>0</v>
      </c>
      <c r="Q11" s="168">
        <v>0</v>
      </c>
      <c r="R11" s="168">
        <v>0</v>
      </c>
      <c r="S11" s="168">
        <v>0</v>
      </c>
      <c r="T11" s="168">
        <v>0</v>
      </c>
      <c r="U11" s="168">
        <v>0</v>
      </c>
      <c r="V11" s="168">
        <v>0</v>
      </c>
      <c r="W11" s="168">
        <v>0</v>
      </c>
      <c r="X11" s="168">
        <v>0</v>
      </c>
      <c r="Y11" s="168">
        <v>0</v>
      </c>
      <c r="Z11" s="168">
        <v>0</v>
      </c>
      <c r="AA11" s="168">
        <v>0</v>
      </c>
      <c r="AB11" s="54">
        <v>0</v>
      </c>
      <c r="AC11" s="54">
        <v>0</v>
      </c>
      <c r="AD11" s="54">
        <v>0</v>
      </c>
      <c r="AE11" s="54">
        <v>0</v>
      </c>
    </row>
    <row r="12" spans="1:34" s="39" customFormat="1" x14ac:dyDescent="0.3">
      <c r="A12" s="39">
        <v>173734</v>
      </c>
      <c r="B12" s="39" t="s">
        <v>93</v>
      </c>
      <c r="C12" s="51"/>
      <c r="D12" s="39" t="s">
        <v>80</v>
      </c>
      <c r="E12" s="50" t="s">
        <v>166</v>
      </c>
      <c r="F12" s="168">
        <v>12</v>
      </c>
      <c r="G12" s="168">
        <v>0</v>
      </c>
      <c r="H12" s="168">
        <v>0</v>
      </c>
      <c r="I12" s="70">
        <v>0</v>
      </c>
      <c r="J12" s="71">
        <v>0</v>
      </c>
      <c r="K12" s="71">
        <v>9</v>
      </c>
      <c r="L12" s="166">
        <v>3</v>
      </c>
      <c r="M12" s="168">
        <v>0</v>
      </c>
      <c r="N12" s="168">
        <v>0</v>
      </c>
      <c r="O12" s="168">
        <v>0</v>
      </c>
      <c r="P12" s="168">
        <v>0</v>
      </c>
      <c r="Q12" s="168">
        <v>0</v>
      </c>
      <c r="R12" s="168">
        <v>0</v>
      </c>
      <c r="S12" s="168">
        <v>0</v>
      </c>
      <c r="T12" s="168">
        <v>0</v>
      </c>
      <c r="U12" s="168">
        <v>0</v>
      </c>
      <c r="V12" s="168">
        <v>0</v>
      </c>
      <c r="W12" s="168">
        <v>0</v>
      </c>
      <c r="X12" s="168">
        <v>0</v>
      </c>
      <c r="Y12" s="168">
        <v>0</v>
      </c>
      <c r="Z12" s="168">
        <v>0</v>
      </c>
      <c r="AA12" s="168">
        <v>0</v>
      </c>
      <c r="AB12" s="54">
        <v>0</v>
      </c>
      <c r="AC12" s="54">
        <v>0</v>
      </c>
      <c r="AD12" s="54">
        <v>0</v>
      </c>
      <c r="AE12" s="54">
        <v>0</v>
      </c>
    </row>
    <row r="13" spans="1:34" s="39" customFormat="1" x14ac:dyDescent="0.3">
      <c r="A13" s="39">
        <v>181982</v>
      </c>
      <c r="B13" s="39" t="s">
        <v>93</v>
      </c>
      <c r="C13" s="51"/>
      <c r="D13" s="39" t="s">
        <v>80</v>
      </c>
      <c r="E13" s="50" t="s">
        <v>165</v>
      </c>
      <c r="F13" s="168">
        <v>37</v>
      </c>
      <c r="G13" s="168">
        <v>0</v>
      </c>
      <c r="H13" s="168">
        <v>0</v>
      </c>
      <c r="I13" s="70">
        <v>0</v>
      </c>
      <c r="J13" s="71">
        <v>0</v>
      </c>
      <c r="K13" s="71">
        <v>8</v>
      </c>
      <c r="L13" s="166">
        <v>29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8">
        <v>0</v>
      </c>
      <c r="AB13" s="54">
        <v>0</v>
      </c>
      <c r="AC13" s="54">
        <v>0</v>
      </c>
      <c r="AD13" s="54">
        <v>0</v>
      </c>
      <c r="AE13" s="54">
        <v>0</v>
      </c>
    </row>
    <row r="14" spans="1:34" s="39" customFormat="1" x14ac:dyDescent="0.3">
      <c r="A14" s="39">
        <v>150162</v>
      </c>
      <c r="B14" s="39" t="s">
        <v>93</v>
      </c>
      <c r="C14" s="51"/>
      <c r="D14" s="39" t="s">
        <v>80</v>
      </c>
      <c r="E14" s="50" t="s">
        <v>164</v>
      </c>
      <c r="F14" s="168">
        <v>3</v>
      </c>
      <c r="G14" s="168">
        <v>0</v>
      </c>
      <c r="H14" s="168">
        <v>0</v>
      </c>
      <c r="I14" s="70">
        <v>0</v>
      </c>
      <c r="J14" s="71">
        <v>3</v>
      </c>
      <c r="K14" s="71">
        <v>0</v>
      </c>
      <c r="L14" s="166">
        <v>0</v>
      </c>
      <c r="M14" s="168">
        <v>0</v>
      </c>
      <c r="N14" s="168">
        <v>0</v>
      </c>
      <c r="O14" s="168">
        <v>0</v>
      </c>
      <c r="P14" s="168">
        <v>0</v>
      </c>
      <c r="Q14" s="168">
        <v>0</v>
      </c>
      <c r="R14" s="168">
        <v>0</v>
      </c>
      <c r="S14" s="168">
        <v>0</v>
      </c>
      <c r="T14" s="168">
        <v>0</v>
      </c>
      <c r="U14" s="168">
        <v>0</v>
      </c>
      <c r="V14" s="168">
        <v>0</v>
      </c>
      <c r="W14" s="168">
        <v>0</v>
      </c>
      <c r="X14" s="168">
        <v>0</v>
      </c>
      <c r="Y14" s="168">
        <v>0</v>
      </c>
      <c r="Z14" s="168">
        <v>0</v>
      </c>
      <c r="AA14" s="168">
        <v>0</v>
      </c>
      <c r="AB14" s="54">
        <v>0</v>
      </c>
      <c r="AC14" s="54">
        <v>0</v>
      </c>
      <c r="AD14" s="54">
        <v>0</v>
      </c>
      <c r="AE14" s="54">
        <v>0</v>
      </c>
    </row>
    <row r="15" spans="1:34" s="39" customFormat="1" x14ac:dyDescent="0.3">
      <c r="A15" s="39" t="s">
        <v>174</v>
      </c>
      <c r="B15" s="39" t="s">
        <v>93</v>
      </c>
      <c r="C15" s="51"/>
      <c r="D15" s="39" t="s">
        <v>80</v>
      </c>
      <c r="E15" s="50" t="s">
        <v>163</v>
      </c>
      <c r="F15" s="168">
        <v>116</v>
      </c>
      <c r="G15" s="168">
        <v>0</v>
      </c>
      <c r="H15" s="168">
        <v>0</v>
      </c>
      <c r="I15" s="70">
        <v>0</v>
      </c>
      <c r="J15" s="71">
        <v>0</v>
      </c>
      <c r="K15" s="71">
        <v>40</v>
      </c>
      <c r="L15" s="166">
        <v>76</v>
      </c>
      <c r="M15" s="168">
        <v>0</v>
      </c>
      <c r="N15" s="168">
        <v>0</v>
      </c>
      <c r="O15" s="168">
        <v>0</v>
      </c>
      <c r="P15" s="168">
        <v>0</v>
      </c>
      <c r="Q15" s="168">
        <v>0</v>
      </c>
      <c r="R15" s="168">
        <v>0</v>
      </c>
      <c r="S15" s="168">
        <v>0</v>
      </c>
      <c r="T15" s="168">
        <v>0</v>
      </c>
      <c r="U15" s="168">
        <v>0</v>
      </c>
      <c r="V15" s="168">
        <v>0</v>
      </c>
      <c r="W15" s="168">
        <v>0</v>
      </c>
      <c r="X15" s="168">
        <v>0</v>
      </c>
      <c r="Y15" s="168">
        <v>0</v>
      </c>
      <c r="Z15" s="168">
        <v>0</v>
      </c>
      <c r="AA15" s="168">
        <v>0</v>
      </c>
      <c r="AB15" s="54">
        <v>0</v>
      </c>
      <c r="AC15" s="54">
        <v>0</v>
      </c>
      <c r="AD15" s="54">
        <v>0</v>
      </c>
      <c r="AE15" s="54">
        <v>0</v>
      </c>
    </row>
    <row r="16" spans="1:34" s="39" customFormat="1" x14ac:dyDescent="0.3">
      <c r="A16" s="39">
        <v>161536</v>
      </c>
      <c r="B16" s="39" t="s">
        <v>93</v>
      </c>
      <c r="C16" s="51"/>
      <c r="D16" s="39" t="s">
        <v>80</v>
      </c>
      <c r="E16" s="50" t="s">
        <v>162</v>
      </c>
      <c r="F16" s="168">
        <v>127</v>
      </c>
      <c r="G16" s="168">
        <v>0</v>
      </c>
      <c r="H16" s="168">
        <v>0</v>
      </c>
      <c r="I16" s="70">
        <v>0</v>
      </c>
      <c r="J16" s="71">
        <v>63</v>
      </c>
      <c r="K16" s="71">
        <v>64</v>
      </c>
      <c r="L16" s="166">
        <v>0</v>
      </c>
      <c r="M16" s="168">
        <v>0</v>
      </c>
      <c r="N16" s="168">
        <v>0</v>
      </c>
      <c r="O16" s="168">
        <v>0</v>
      </c>
      <c r="P16" s="168">
        <v>0</v>
      </c>
      <c r="Q16" s="168">
        <v>0</v>
      </c>
      <c r="R16" s="168">
        <v>0</v>
      </c>
      <c r="S16" s="168">
        <v>0</v>
      </c>
      <c r="T16" s="168">
        <v>0</v>
      </c>
      <c r="U16" s="168">
        <v>0</v>
      </c>
      <c r="V16" s="168">
        <v>0</v>
      </c>
      <c r="W16" s="168">
        <v>0</v>
      </c>
      <c r="X16" s="168">
        <v>0</v>
      </c>
      <c r="Y16" s="168">
        <v>0</v>
      </c>
      <c r="Z16" s="168">
        <v>0</v>
      </c>
      <c r="AA16" s="168">
        <v>0</v>
      </c>
      <c r="AB16" s="54">
        <v>0</v>
      </c>
      <c r="AC16" s="54">
        <v>0</v>
      </c>
      <c r="AD16" s="54">
        <v>0</v>
      </c>
      <c r="AE16" s="54">
        <v>0</v>
      </c>
    </row>
    <row r="17" spans="1:34" s="39" customFormat="1" x14ac:dyDescent="0.3">
      <c r="A17" s="39">
        <v>171333</v>
      </c>
      <c r="B17" s="39" t="s">
        <v>93</v>
      </c>
      <c r="C17" s="51"/>
      <c r="D17" s="39" t="s">
        <v>80</v>
      </c>
      <c r="E17" s="50" t="s">
        <v>161</v>
      </c>
      <c r="F17" s="168">
        <v>51</v>
      </c>
      <c r="G17" s="168">
        <v>0</v>
      </c>
      <c r="H17" s="168">
        <v>0</v>
      </c>
      <c r="I17" s="70">
        <v>0</v>
      </c>
      <c r="J17" s="71">
        <v>0</v>
      </c>
      <c r="K17" s="71">
        <v>30</v>
      </c>
      <c r="L17" s="166">
        <v>21</v>
      </c>
      <c r="M17" s="168">
        <v>0</v>
      </c>
      <c r="N17" s="168">
        <v>0</v>
      </c>
      <c r="O17" s="168">
        <v>0</v>
      </c>
      <c r="P17" s="168">
        <v>0</v>
      </c>
      <c r="Q17" s="168">
        <v>0</v>
      </c>
      <c r="R17" s="168">
        <v>0</v>
      </c>
      <c r="S17" s="168">
        <v>0</v>
      </c>
      <c r="T17" s="168">
        <v>0</v>
      </c>
      <c r="U17" s="168">
        <v>0</v>
      </c>
      <c r="V17" s="168">
        <v>0</v>
      </c>
      <c r="W17" s="168">
        <v>0</v>
      </c>
      <c r="X17" s="168">
        <v>0</v>
      </c>
      <c r="Y17" s="168">
        <v>0</v>
      </c>
      <c r="Z17" s="168">
        <v>0</v>
      </c>
      <c r="AA17" s="168">
        <v>0</v>
      </c>
      <c r="AB17" s="54">
        <v>0</v>
      </c>
      <c r="AC17" s="54">
        <v>0</v>
      </c>
      <c r="AD17" s="54">
        <v>0</v>
      </c>
      <c r="AE17" s="54">
        <v>0</v>
      </c>
    </row>
    <row r="18" spans="1:34" s="39" customFormat="1" x14ac:dyDescent="0.3">
      <c r="A18" s="39">
        <v>171333</v>
      </c>
      <c r="B18" s="39" t="s">
        <v>93</v>
      </c>
      <c r="C18" s="51"/>
      <c r="D18" s="39" t="s">
        <v>81</v>
      </c>
      <c r="E18" s="50" t="s">
        <v>161</v>
      </c>
      <c r="F18" s="168">
        <v>0</v>
      </c>
      <c r="G18" s="168">
        <v>28</v>
      </c>
      <c r="H18" s="168">
        <v>0</v>
      </c>
      <c r="I18" s="70">
        <v>0</v>
      </c>
      <c r="J18" s="71">
        <v>0</v>
      </c>
      <c r="K18" s="71">
        <v>0</v>
      </c>
      <c r="L18" s="166">
        <v>0</v>
      </c>
      <c r="M18" s="168">
        <v>28</v>
      </c>
      <c r="N18" s="168">
        <v>0</v>
      </c>
      <c r="O18" s="168">
        <v>0</v>
      </c>
      <c r="P18" s="168">
        <v>0</v>
      </c>
      <c r="Q18" s="168">
        <v>0</v>
      </c>
      <c r="R18" s="168">
        <v>0</v>
      </c>
      <c r="S18" s="168">
        <v>0</v>
      </c>
      <c r="T18" s="168">
        <v>0</v>
      </c>
      <c r="U18" s="168">
        <v>0</v>
      </c>
      <c r="V18" s="168">
        <v>0</v>
      </c>
      <c r="W18" s="168">
        <v>0</v>
      </c>
      <c r="X18" s="168">
        <v>0</v>
      </c>
      <c r="Y18" s="168">
        <v>0</v>
      </c>
      <c r="Z18" s="168">
        <v>0</v>
      </c>
      <c r="AA18" s="168">
        <v>0</v>
      </c>
      <c r="AB18" s="54">
        <v>0</v>
      </c>
      <c r="AC18" s="54">
        <v>0</v>
      </c>
      <c r="AD18" s="54">
        <v>0</v>
      </c>
      <c r="AE18" s="54">
        <v>0</v>
      </c>
    </row>
    <row r="19" spans="1:34" s="39" customFormat="1" x14ac:dyDescent="0.3">
      <c r="A19" s="39">
        <v>190455</v>
      </c>
      <c r="B19" s="39" t="s">
        <v>93</v>
      </c>
      <c r="C19" s="51"/>
      <c r="D19" s="39" t="s">
        <v>80</v>
      </c>
      <c r="E19" s="50" t="s">
        <v>160</v>
      </c>
      <c r="F19" s="168">
        <v>36</v>
      </c>
      <c r="G19" s="168">
        <v>0</v>
      </c>
      <c r="H19" s="168">
        <v>0</v>
      </c>
      <c r="I19" s="70">
        <v>0</v>
      </c>
      <c r="J19" s="71">
        <v>0</v>
      </c>
      <c r="K19" s="71">
        <v>0</v>
      </c>
      <c r="L19" s="166">
        <v>36</v>
      </c>
      <c r="M19" s="168">
        <v>0</v>
      </c>
      <c r="N19" s="168">
        <v>0</v>
      </c>
      <c r="O19" s="168">
        <v>0</v>
      </c>
      <c r="P19" s="168">
        <v>0</v>
      </c>
      <c r="Q19" s="168">
        <v>0</v>
      </c>
      <c r="R19" s="168">
        <v>0</v>
      </c>
      <c r="S19" s="168">
        <v>0</v>
      </c>
      <c r="T19" s="168">
        <v>0</v>
      </c>
      <c r="U19" s="168">
        <v>0</v>
      </c>
      <c r="V19" s="168">
        <v>0</v>
      </c>
      <c r="W19" s="168">
        <v>0</v>
      </c>
      <c r="X19" s="168">
        <v>0</v>
      </c>
      <c r="Y19" s="168">
        <v>0</v>
      </c>
      <c r="Z19" s="168">
        <v>0</v>
      </c>
      <c r="AA19" s="168">
        <v>0</v>
      </c>
      <c r="AB19" s="54">
        <v>0</v>
      </c>
      <c r="AC19" s="54">
        <v>0</v>
      </c>
      <c r="AD19" s="54">
        <v>0</v>
      </c>
      <c r="AE19" s="54">
        <v>0</v>
      </c>
    </row>
    <row r="20" spans="1:34" s="39" customFormat="1" x14ac:dyDescent="0.3">
      <c r="A20" s="39">
        <v>190455</v>
      </c>
      <c r="B20" s="39" t="s">
        <v>93</v>
      </c>
      <c r="C20" s="51"/>
      <c r="D20" s="39" t="s">
        <v>81</v>
      </c>
      <c r="E20" s="50" t="s">
        <v>160</v>
      </c>
      <c r="F20" s="168">
        <v>0</v>
      </c>
      <c r="G20" s="168">
        <v>34</v>
      </c>
      <c r="H20" s="168">
        <v>0</v>
      </c>
      <c r="I20" s="70">
        <v>0</v>
      </c>
      <c r="J20" s="71">
        <v>0</v>
      </c>
      <c r="K20" s="71">
        <v>0</v>
      </c>
      <c r="L20" s="166">
        <v>0</v>
      </c>
      <c r="M20" s="168">
        <v>34</v>
      </c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54"/>
      <c r="AC20" s="54"/>
      <c r="AD20" s="54"/>
      <c r="AE20" s="54"/>
    </row>
    <row r="21" spans="1:34" s="39" customFormat="1" x14ac:dyDescent="0.3">
      <c r="A21" s="39" t="s">
        <v>397</v>
      </c>
      <c r="B21" s="39" t="s">
        <v>93</v>
      </c>
      <c r="C21" s="51"/>
      <c r="D21" s="39" t="s">
        <v>81</v>
      </c>
      <c r="E21" s="50" t="s">
        <v>159</v>
      </c>
      <c r="F21" s="168">
        <v>0</v>
      </c>
      <c r="G21" s="168">
        <v>114</v>
      </c>
      <c r="H21" s="168">
        <v>0</v>
      </c>
      <c r="I21" s="70">
        <v>0</v>
      </c>
      <c r="J21" s="71">
        <v>0</v>
      </c>
      <c r="K21" s="71">
        <v>0</v>
      </c>
      <c r="L21" s="166">
        <v>0</v>
      </c>
      <c r="M21" s="168">
        <v>50</v>
      </c>
      <c r="N21" s="168">
        <v>40</v>
      </c>
      <c r="O21" s="168">
        <v>24</v>
      </c>
      <c r="P21" s="168">
        <v>0</v>
      </c>
      <c r="Q21" s="168">
        <v>0</v>
      </c>
      <c r="R21" s="168">
        <v>0</v>
      </c>
      <c r="S21" s="168">
        <v>0</v>
      </c>
      <c r="T21" s="168">
        <v>0</v>
      </c>
      <c r="U21" s="168">
        <v>0</v>
      </c>
      <c r="V21" s="168">
        <v>0</v>
      </c>
      <c r="W21" s="168">
        <v>0</v>
      </c>
      <c r="X21" s="168">
        <v>0</v>
      </c>
      <c r="Y21" s="168">
        <v>0</v>
      </c>
      <c r="Z21" s="168">
        <v>0</v>
      </c>
      <c r="AA21" s="168">
        <v>0</v>
      </c>
      <c r="AB21" s="54">
        <v>0</v>
      </c>
      <c r="AC21" s="54">
        <v>0</v>
      </c>
      <c r="AD21" s="54">
        <v>0</v>
      </c>
      <c r="AE21" s="54">
        <v>0</v>
      </c>
    </row>
    <row r="22" spans="1:34" s="50" customFormat="1" x14ac:dyDescent="0.3">
      <c r="A22" s="50">
        <v>211024</v>
      </c>
      <c r="B22" s="50" t="s">
        <v>93</v>
      </c>
      <c r="C22" s="83"/>
      <c r="D22" s="50" t="s">
        <v>81</v>
      </c>
      <c r="E22" s="50" t="s">
        <v>386</v>
      </c>
      <c r="F22" s="167">
        <v>0</v>
      </c>
      <c r="G22" s="167">
        <v>127</v>
      </c>
      <c r="H22" s="167">
        <v>0</v>
      </c>
      <c r="I22" s="152">
        <v>0</v>
      </c>
      <c r="J22" s="71">
        <v>0</v>
      </c>
      <c r="K22" s="71">
        <v>0</v>
      </c>
      <c r="L22" s="166">
        <v>0</v>
      </c>
      <c r="M22" s="167">
        <v>0</v>
      </c>
      <c r="N22" s="167">
        <v>27</v>
      </c>
      <c r="O22" s="167">
        <v>50</v>
      </c>
      <c r="P22" s="167">
        <v>50</v>
      </c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51"/>
      <c r="AC22" s="151"/>
      <c r="AD22" s="151"/>
      <c r="AE22" s="151"/>
    </row>
    <row r="23" spans="1:34" s="50" customFormat="1" x14ac:dyDescent="0.3">
      <c r="A23" s="50" t="s">
        <v>171</v>
      </c>
      <c r="B23" s="50" t="s">
        <v>91</v>
      </c>
      <c r="C23" s="83"/>
      <c r="D23" s="50" t="s">
        <v>81</v>
      </c>
      <c r="E23" s="50" t="s">
        <v>175</v>
      </c>
      <c r="F23" s="167">
        <v>0</v>
      </c>
      <c r="G23" s="167">
        <v>1087</v>
      </c>
      <c r="H23" s="167">
        <v>0</v>
      </c>
      <c r="I23" s="152">
        <v>0</v>
      </c>
      <c r="J23" s="71">
        <v>0</v>
      </c>
      <c r="K23" s="71">
        <v>0</v>
      </c>
      <c r="L23" s="166">
        <v>0</v>
      </c>
      <c r="M23" s="167">
        <v>0</v>
      </c>
      <c r="N23" s="167">
        <v>0</v>
      </c>
      <c r="O23" s="167">
        <v>0</v>
      </c>
      <c r="P23" s="167">
        <v>30</v>
      </c>
      <c r="Q23" s="167">
        <v>30</v>
      </c>
      <c r="R23" s="167">
        <v>50</v>
      </c>
      <c r="S23" s="167">
        <v>90</v>
      </c>
      <c r="T23" s="167">
        <v>90</v>
      </c>
      <c r="U23" s="167">
        <v>90</v>
      </c>
      <c r="V23" s="167">
        <v>90</v>
      </c>
      <c r="W23" s="167">
        <v>90</v>
      </c>
      <c r="X23" s="167">
        <v>90</v>
      </c>
      <c r="Y23" s="167">
        <v>90</v>
      </c>
      <c r="Z23" s="167">
        <v>167</v>
      </c>
      <c r="AA23" s="167">
        <v>180</v>
      </c>
      <c r="AB23" s="151">
        <v>0</v>
      </c>
      <c r="AC23" s="151">
        <v>0</v>
      </c>
      <c r="AD23" s="151">
        <v>0</v>
      </c>
      <c r="AE23" s="151">
        <v>0</v>
      </c>
    </row>
    <row r="24" spans="1:34" s="39" customFormat="1" x14ac:dyDescent="0.3">
      <c r="A24" s="39">
        <v>181422</v>
      </c>
      <c r="B24" s="39" t="s">
        <v>93</v>
      </c>
      <c r="C24" s="51"/>
      <c r="D24" s="39" t="s">
        <v>80</v>
      </c>
      <c r="E24" s="50" t="s">
        <v>337</v>
      </c>
      <c r="F24" s="168">
        <v>45</v>
      </c>
      <c r="G24" s="168">
        <v>0</v>
      </c>
      <c r="H24" s="168">
        <v>0</v>
      </c>
      <c r="I24" s="70">
        <v>0</v>
      </c>
      <c r="J24" s="71">
        <v>0</v>
      </c>
      <c r="K24" s="71">
        <v>16</v>
      </c>
      <c r="L24" s="166">
        <v>29</v>
      </c>
      <c r="M24" s="168">
        <v>0</v>
      </c>
      <c r="N24" s="168">
        <v>0</v>
      </c>
      <c r="O24" s="168">
        <v>0</v>
      </c>
      <c r="P24" s="168">
        <v>0</v>
      </c>
      <c r="Q24" s="168">
        <v>0</v>
      </c>
      <c r="R24" s="168">
        <v>0</v>
      </c>
      <c r="S24" s="168">
        <v>0</v>
      </c>
      <c r="T24" s="168">
        <v>0</v>
      </c>
      <c r="U24" s="168">
        <v>0</v>
      </c>
      <c r="V24" s="168">
        <v>0</v>
      </c>
      <c r="W24" s="168">
        <v>0</v>
      </c>
      <c r="X24" s="168">
        <v>0</v>
      </c>
      <c r="Y24" s="168">
        <v>0</v>
      </c>
      <c r="Z24" s="168">
        <v>0</v>
      </c>
      <c r="AA24" s="168">
        <v>0</v>
      </c>
      <c r="AB24" s="54">
        <v>0</v>
      </c>
      <c r="AC24" s="54">
        <v>0</v>
      </c>
      <c r="AD24" s="54">
        <v>0</v>
      </c>
      <c r="AE24" s="54">
        <v>0</v>
      </c>
    </row>
    <row r="25" spans="1:34" s="39" customFormat="1" x14ac:dyDescent="0.3">
      <c r="A25" s="39">
        <v>181422</v>
      </c>
      <c r="B25" s="39" t="s">
        <v>93</v>
      </c>
      <c r="C25" s="51"/>
      <c r="D25" s="39" t="s">
        <v>81</v>
      </c>
      <c r="E25" s="50" t="s">
        <v>337</v>
      </c>
      <c r="F25" s="168">
        <v>0</v>
      </c>
      <c r="G25" s="168">
        <v>133</v>
      </c>
      <c r="H25" s="168">
        <v>0</v>
      </c>
      <c r="I25" s="70">
        <v>0</v>
      </c>
      <c r="J25" s="71">
        <v>0</v>
      </c>
      <c r="K25" s="71">
        <v>0</v>
      </c>
      <c r="L25" s="166">
        <v>0</v>
      </c>
      <c r="M25" s="168">
        <v>50</v>
      </c>
      <c r="N25" s="168">
        <v>50</v>
      </c>
      <c r="O25" s="168">
        <v>33</v>
      </c>
      <c r="P25" s="168">
        <v>0</v>
      </c>
      <c r="Q25" s="168">
        <v>0</v>
      </c>
      <c r="R25" s="168">
        <v>0</v>
      </c>
      <c r="S25" s="168">
        <v>0</v>
      </c>
      <c r="T25" s="168">
        <v>0</v>
      </c>
      <c r="U25" s="168">
        <v>0</v>
      </c>
      <c r="V25" s="168">
        <v>0</v>
      </c>
      <c r="W25" s="168">
        <v>0</v>
      </c>
      <c r="X25" s="168">
        <v>0</v>
      </c>
      <c r="Y25" s="168">
        <v>0</v>
      </c>
      <c r="Z25" s="168">
        <v>0</v>
      </c>
      <c r="AA25" s="168">
        <v>0</v>
      </c>
      <c r="AB25" s="54">
        <v>0</v>
      </c>
      <c r="AC25" s="54">
        <v>0</v>
      </c>
      <c r="AD25" s="54">
        <v>0</v>
      </c>
      <c r="AE25" s="54">
        <v>0</v>
      </c>
    </row>
    <row r="26" spans="1:34" s="50" customFormat="1" x14ac:dyDescent="0.3">
      <c r="A26" s="50">
        <v>203616</v>
      </c>
      <c r="B26" s="50" t="s">
        <v>93</v>
      </c>
      <c r="C26" s="83"/>
      <c r="D26" s="50" t="s">
        <v>81</v>
      </c>
      <c r="E26" s="50" t="s">
        <v>385</v>
      </c>
      <c r="F26" s="151">
        <v>0</v>
      </c>
      <c r="G26" s="151">
        <v>235</v>
      </c>
      <c r="H26" s="151">
        <v>0</v>
      </c>
      <c r="I26" s="152">
        <v>0</v>
      </c>
      <c r="J26" s="71">
        <v>0</v>
      </c>
      <c r="K26" s="71">
        <v>0</v>
      </c>
      <c r="L26" s="166">
        <v>0</v>
      </c>
      <c r="M26" s="167">
        <v>0</v>
      </c>
      <c r="N26" s="167">
        <v>30</v>
      </c>
      <c r="O26" s="167">
        <v>50</v>
      </c>
      <c r="P26" s="167">
        <v>50</v>
      </c>
      <c r="Q26" s="167">
        <v>50</v>
      </c>
      <c r="R26" s="167">
        <v>55</v>
      </c>
      <c r="S26" s="167"/>
      <c r="T26" s="167"/>
      <c r="U26" s="167"/>
      <c r="V26" s="167"/>
      <c r="W26" s="167"/>
      <c r="X26" s="167"/>
      <c r="Y26" s="167"/>
      <c r="Z26" s="167"/>
      <c r="AA26" s="167"/>
      <c r="AB26" s="151"/>
      <c r="AC26" s="151"/>
      <c r="AD26" s="151"/>
      <c r="AE26" s="151"/>
    </row>
    <row r="27" spans="1:34" s="16" customFormat="1" x14ac:dyDescent="0.3">
      <c r="A27" s="39">
        <v>163547</v>
      </c>
      <c r="B27" s="39" t="s">
        <v>91</v>
      </c>
      <c r="C27" s="51"/>
      <c r="D27" s="50" t="s">
        <v>83</v>
      </c>
      <c r="E27" s="50" t="s">
        <v>0</v>
      </c>
      <c r="F27" s="22">
        <v>0</v>
      </c>
      <c r="G27" s="22">
        <v>0</v>
      </c>
      <c r="H27" s="22">
        <v>0</v>
      </c>
      <c r="I27" s="27">
        <v>140</v>
      </c>
      <c r="J27" s="29">
        <v>0</v>
      </c>
      <c r="K27" s="29">
        <v>0</v>
      </c>
      <c r="L27" s="14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40</v>
      </c>
      <c r="R27" s="22">
        <v>50</v>
      </c>
      <c r="S27" s="22">
        <v>50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</row>
    <row r="28" spans="1:34" s="16" customFormat="1" x14ac:dyDescent="0.3">
      <c r="A28" s="39"/>
      <c r="B28" s="39" t="s">
        <v>95</v>
      </c>
      <c r="C28" s="51"/>
      <c r="D28" s="50" t="s">
        <v>83</v>
      </c>
      <c r="E28" s="83" t="s">
        <v>363</v>
      </c>
      <c r="F28" s="22">
        <v>0</v>
      </c>
      <c r="G28" s="22">
        <v>0</v>
      </c>
      <c r="H28" s="22">
        <v>0</v>
      </c>
      <c r="I28" s="27">
        <v>10</v>
      </c>
      <c r="J28" s="29">
        <v>0</v>
      </c>
      <c r="K28" s="29">
        <v>0</v>
      </c>
      <c r="L28" s="14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10</v>
      </c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1:34" s="39" customFormat="1" x14ac:dyDescent="0.3">
      <c r="A29" s="106"/>
      <c r="B29" s="106"/>
      <c r="C29" s="108"/>
      <c r="D29" s="106"/>
      <c r="E29" s="106" t="s">
        <v>308</v>
      </c>
      <c r="F29" s="133"/>
      <c r="G29" s="133"/>
      <c r="H29" s="133"/>
      <c r="I29" s="134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</row>
    <row r="30" spans="1:34" s="39" customFormat="1" ht="15" thickBot="1" x14ac:dyDescent="0.35">
      <c r="A30" s="112"/>
      <c r="B30" s="112"/>
      <c r="C30" s="113"/>
      <c r="D30" s="113"/>
      <c r="E30" s="112" t="s">
        <v>338</v>
      </c>
      <c r="F30" s="135"/>
      <c r="G30" s="135"/>
      <c r="H30" s="135"/>
      <c r="I30" s="136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</row>
    <row r="31" spans="1:34" s="16" customFormat="1" ht="15" thickTop="1" x14ac:dyDescent="0.3">
      <c r="A31" s="18"/>
      <c r="B31" s="18"/>
      <c r="C31" s="18"/>
      <c r="D31" s="18"/>
      <c r="E31" s="16" t="s">
        <v>44</v>
      </c>
      <c r="F31" s="22">
        <f>SUM(F4:F30)</f>
        <v>732</v>
      </c>
      <c r="G31" s="21"/>
      <c r="H31" s="21"/>
      <c r="I31" s="23"/>
      <c r="J31" s="30">
        <f t="shared" ref="J31:AH31" si="0">SUMIF($D4:$D30,"Completions",J4:J30)</f>
        <v>116</v>
      </c>
      <c r="K31" s="30">
        <f t="shared" si="0"/>
        <v>268</v>
      </c>
      <c r="L31" s="30">
        <f t="shared" si="0"/>
        <v>348</v>
      </c>
      <c r="M31" s="30">
        <f t="shared" si="0"/>
        <v>0</v>
      </c>
      <c r="N31" s="30">
        <f t="shared" si="0"/>
        <v>0</v>
      </c>
      <c r="O31" s="30">
        <f t="shared" si="0"/>
        <v>0</v>
      </c>
      <c r="P31" s="30">
        <f t="shared" si="0"/>
        <v>0</v>
      </c>
      <c r="Q31" s="30">
        <f t="shared" si="0"/>
        <v>0</v>
      </c>
      <c r="R31" s="30">
        <f t="shared" si="0"/>
        <v>0</v>
      </c>
      <c r="S31" s="30">
        <f t="shared" si="0"/>
        <v>0</v>
      </c>
      <c r="T31" s="30">
        <f t="shared" si="0"/>
        <v>0</v>
      </c>
      <c r="U31" s="30">
        <f t="shared" si="0"/>
        <v>0</v>
      </c>
      <c r="V31" s="30">
        <f t="shared" si="0"/>
        <v>0</v>
      </c>
      <c r="W31" s="30">
        <f t="shared" si="0"/>
        <v>0</v>
      </c>
      <c r="X31" s="30">
        <f t="shared" si="0"/>
        <v>0</v>
      </c>
      <c r="Y31" s="30">
        <f t="shared" si="0"/>
        <v>0</v>
      </c>
      <c r="Z31" s="30">
        <f t="shared" si="0"/>
        <v>0</v>
      </c>
      <c r="AA31" s="30">
        <f t="shared" si="0"/>
        <v>0</v>
      </c>
      <c r="AB31" s="30">
        <f t="shared" si="0"/>
        <v>0</v>
      </c>
      <c r="AC31" s="30">
        <f t="shared" si="0"/>
        <v>0</v>
      </c>
      <c r="AD31" s="30">
        <f t="shared" si="0"/>
        <v>0</v>
      </c>
      <c r="AE31" s="30">
        <f t="shared" si="0"/>
        <v>0</v>
      </c>
      <c r="AF31" s="30">
        <f t="shared" si="0"/>
        <v>0</v>
      </c>
      <c r="AG31" s="30">
        <f t="shared" si="0"/>
        <v>0</v>
      </c>
      <c r="AH31" s="30">
        <f t="shared" si="0"/>
        <v>0</v>
      </c>
    </row>
    <row r="32" spans="1:34" s="16" customFormat="1" x14ac:dyDescent="0.3">
      <c r="A32" s="18"/>
      <c r="B32" s="18"/>
      <c r="C32" s="18"/>
      <c r="D32" s="18"/>
      <c r="E32" s="16" t="s">
        <v>45</v>
      </c>
      <c r="F32" s="21"/>
      <c r="G32" s="22">
        <f>SUM(G4:G30)</f>
        <v>2597</v>
      </c>
      <c r="H32" s="21"/>
      <c r="I32" s="23"/>
      <c r="J32" s="22">
        <f t="shared" ref="J32:AH32" si="1">SUMIF($D4:$D30,"Permissions",J4:J30)</f>
        <v>0</v>
      </c>
      <c r="K32" s="22">
        <f t="shared" si="1"/>
        <v>0</v>
      </c>
      <c r="L32" s="22">
        <f t="shared" si="1"/>
        <v>0</v>
      </c>
      <c r="M32" s="22">
        <f t="shared" si="1"/>
        <v>245</v>
      </c>
      <c r="N32" s="22">
        <f t="shared" si="1"/>
        <v>194</v>
      </c>
      <c r="O32" s="22">
        <f t="shared" si="1"/>
        <v>187</v>
      </c>
      <c r="P32" s="22">
        <f t="shared" si="1"/>
        <v>157</v>
      </c>
      <c r="Q32" s="22">
        <f t="shared" si="1"/>
        <v>80</v>
      </c>
      <c r="R32" s="22">
        <f t="shared" si="1"/>
        <v>205</v>
      </c>
      <c r="S32" s="22">
        <f t="shared" si="1"/>
        <v>190</v>
      </c>
      <c r="T32" s="22">
        <f t="shared" si="1"/>
        <v>240</v>
      </c>
      <c r="U32" s="22">
        <f t="shared" si="1"/>
        <v>242</v>
      </c>
      <c r="V32" s="22">
        <f t="shared" si="1"/>
        <v>140</v>
      </c>
      <c r="W32" s="22">
        <f t="shared" si="1"/>
        <v>140</v>
      </c>
      <c r="X32" s="22">
        <f t="shared" si="1"/>
        <v>140</v>
      </c>
      <c r="Y32" s="22">
        <f t="shared" si="1"/>
        <v>90</v>
      </c>
      <c r="Z32" s="22">
        <f t="shared" si="1"/>
        <v>167</v>
      </c>
      <c r="AA32" s="22">
        <f t="shared" si="1"/>
        <v>180</v>
      </c>
      <c r="AB32" s="22">
        <f t="shared" si="1"/>
        <v>0</v>
      </c>
      <c r="AC32" s="22">
        <f t="shared" si="1"/>
        <v>0</v>
      </c>
      <c r="AD32" s="22">
        <f t="shared" si="1"/>
        <v>0</v>
      </c>
      <c r="AE32" s="22">
        <f t="shared" si="1"/>
        <v>0</v>
      </c>
      <c r="AF32" s="22">
        <f t="shared" si="1"/>
        <v>0</v>
      </c>
      <c r="AG32" s="22">
        <f t="shared" si="1"/>
        <v>0</v>
      </c>
      <c r="AH32" s="22">
        <f t="shared" si="1"/>
        <v>0</v>
      </c>
    </row>
    <row r="33" spans="1:34" s="16" customFormat="1" x14ac:dyDescent="0.3">
      <c r="A33" s="18"/>
      <c r="B33" s="18"/>
      <c r="C33" s="18"/>
      <c r="D33" s="18"/>
      <c r="E33" s="16" t="s">
        <v>74</v>
      </c>
      <c r="F33" s="21"/>
      <c r="G33" s="21"/>
      <c r="H33" s="22">
        <f>SUM(H4:H30)</f>
        <v>0</v>
      </c>
      <c r="I33" s="23"/>
      <c r="J33" s="22">
        <f t="shared" ref="J33:AH33" si="2">SUMIF($D4:$D30,"Adopted Allocation Without Permission",J4:J30)</f>
        <v>0</v>
      </c>
      <c r="K33" s="22">
        <f t="shared" si="2"/>
        <v>0</v>
      </c>
      <c r="L33" s="22">
        <f t="shared" si="2"/>
        <v>0</v>
      </c>
      <c r="M33" s="22">
        <f t="shared" si="2"/>
        <v>0</v>
      </c>
      <c r="N33" s="22">
        <f t="shared" si="2"/>
        <v>0</v>
      </c>
      <c r="O33" s="22">
        <f t="shared" si="2"/>
        <v>0</v>
      </c>
      <c r="P33" s="22">
        <f t="shared" si="2"/>
        <v>0</v>
      </c>
      <c r="Q33" s="22">
        <f t="shared" si="2"/>
        <v>0</v>
      </c>
      <c r="R33" s="22">
        <f t="shared" si="2"/>
        <v>0</v>
      </c>
      <c r="S33" s="22">
        <f t="shared" si="2"/>
        <v>0</v>
      </c>
      <c r="T33" s="22">
        <f t="shared" si="2"/>
        <v>0</v>
      </c>
      <c r="U33" s="22">
        <f t="shared" si="2"/>
        <v>0</v>
      </c>
      <c r="V33" s="22">
        <f t="shared" si="2"/>
        <v>0</v>
      </c>
      <c r="W33" s="22">
        <f t="shared" si="2"/>
        <v>0</v>
      </c>
      <c r="X33" s="22">
        <f t="shared" si="2"/>
        <v>0</v>
      </c>
      <c r="Y33" s="22">
        <f t="shared" si="2"/>
        <v>0</v>
      </c>
      <c r="Z33" s="22">
        <f t="shared" si="2"/>
        <v>0</v>
      </c>
      <c r="AA33" s="22">
        <f t="shared" si="2"/>
        <v>0</v>
      </c>
      <c r="AB33" s="22">
        <f t="shared" si="2"/>
        <v>0</v>
      </c>
      <c r="AC33" s="22">
        <f t="shared" si="2"/>
        <v>0</v>
      </c>
      <c r="AD33" s="22">
        <f t="shared" si="2"/>
        <v>0</v>
      </c>
      <c r="AE33" s="22">
        <f t="shared" si="2"/>
        <v>0</v>
      </c>
      <c r="AF33" s="22">
        <f t="shared" si="2"/>
        <v>0</v>
      </c>
      <c r="AG33" s="22">
        <f t="shared" si="2"/>
        <v>0</v>
      </c>
      <c r="AH33" s="22">
        <f t="shared" si="2"/>
        <v>0</v>
      </c>
    </row>
    <row r="34" spans="1:34" s="16" customFormat="1" ht="15" thickBot="1" x14ac:dyDescent="0.35">
      <c r="A34" s="20"/>
      <c r="B34" s="20"/>
      <c r="C34" s="20"/>
      <c r="D34" s="20"/>
      <c r="E34" s="17" t="s">
        <v>46</v>
      </c>
      <c r="F34" s="24"/>
      <c r="G34" s="24"/>
      <c r="H34" s="24"/>
      <c r="I34" s="26">
        <f>SUM(I4:I30)</f>
        <v>150</v>
      </c>
      <c r="J34" s="25">
        <f t="shared" ref="J34:AH34" si="3">SUMIF($D4:$D30,"Additional Policy SS4",J4:J30)</f>
        <v>0</v>
      </c>
      <c r="K34" s="25">
        <f t="shared" si="3"/>
        <v>0</v>
      </c>
      <c r="L34" s="25">
        <f t="shared" si="3"/>
        <v>0</v>
      </c>
      <c r="M34" s="25">
        <f t="shared" si="3"/>
        <v>0</v>
      </c>
      <c r="N34" s="25">
        <f t="shared" si="3"/>
        <v>0</v>
      </c>
      <c r="O34" s="25">
        <f t="shared" si="3"/>
        <v>0</v>
      </c>
      <c r="P34" s="25">
        <f t="shared" si="3"/>
        <v>0</v>
      </c>
      <c r="Q34" s="25">
        <f t="shared" si="3"/>
        <v>40</v>
      </c>
      <c r="R34" s="25">
        <f t="shared" si="3"/>
        <v>60</v>
      </c>
      <c r="S34" s="25">
        <f>SUMIF($D4:$D30,"Additional Policy SS4",S4:S30)</f>
        <v>50</v>
      </c>
      <c r="T34" s="25">
        <f t="shared" si="3"/>
        <v>0</v>
      </c>
      <c r="U34" s="25">
        <f t="shared" si="3"/>
        <v>0</v>
      </c>
      <c r="V34" s="25">
        <f t="shared" si="3"/>
        <v>0</v>
      </c>
      <c r="W34" s="25">
        <f t="shared" si="3"/>
        <v>0</v>
      </c>
      <c r="X34" s="25">
        <f t="shared" si="3"/>
        <v>0</v>
      </c>
      <c r="Y34" s="25">
        <f t="shared" si="3"/>
        <v>0</v>
      </c>
      <c r="Z34" s="25">
        <f t="shared" si="3"/>
        <v>0</v>
      </c>
      <c r="AA34" s="25">
        <f t="shared" si="3"/>
        <v>0</v>
      </c>
      <c r="AB34" s="25">
        <f t="shared" si="3"/>
        <v>0</v>
      </c>
      <c r="AC34" s="25">
        <f t="shared" si="3"/>
        <v>0</v>
      </c>
      <c r="AD34" s="25">
        <f t="shared" si="3"/>
        <v>0</v>
      </c>
      <c r="AE34" s="25">
        <f t="shared" si="3"/>
        <v>0</v>
      </c>
      <c r="AF34" s="25">
        <f t="shared" si="3"/>
        <v>0</v>
      </c>
      <c r="AG34" s="25">
        <f t="shared" si="3"/>
        <v>0</v>
      </c>
      <c r="AH34" s="25">
        <f t="shared" si="3"/>
        <v>0</v>
      </c>
    </row>
    <row r="35" spans="1:34" ht="15" thickTop="1" x14ac:dyDescent="0.3"/>
    <row r="36" spans="1:34" x14ac:dyDescent="0.3">
      <c r="F36" t="s">
        <v>303</v>
      </c>
      <c r="G36">
        <f>SUM(F31+G32+H33+I34)</f>
        <v>3479</v>
      </c>
    </row>
    <row r="37" spans="1:34" x14ac:dyDescent="0.3">
      <c r="B37" s="12" t="s">
        <v>90</v>
      </c>
      <c r="D37" s="12" t="s">
        <v>89</v>
      </c>
    </row>
    <row r="38" spans="1:34" x14ac:dyDescent="0.3">
      <c r="B38" s="12" t="s">
        <v>92</v>
      </c>
      <c r="D38" s="12" t="s">
        <v>80</v>
      </c>
    </row>
    <row r="39" spans="1:34" x14ac:dyDescent="0.3">
      <c r="B39" s="12" t="s">
        <v>91</v>
      </c>
      <c r="D39" s="12" t="s">
        <v>81</v>
      </c>
    </row>
    <row r="40" spans="1:34" x14ac:dyDescent="0.3">
      <c r="B40" s="12" t="s">
        <v>93</v>
      </c>
      <c r="D40" s="12" t="s">
        <v>82</v>
      </c>
    </row>
    <row r="41" spans="1:34" x14ac:dyDescent="0.3">
      <c r="B41" s="12" t="s">
        <v>94</v>
      </c>
      <c r="D41" s="12" t="s">
        <v>83</v>
      </c>
    </row>
    <row r="42" spans="1:34" x14ac:dyDescent="0.3">
      <c r="B42" s="12" t="s">
        <v>95</v>
      </c>
    </row>
    <row r="43" spans="1:34" x14ac:dyDescent="0.3">
      <c r="B43" s="12" t="s">
        <v>96</v>
      </c>
    </row>
    <row r="45" spans="1:34" x14ac:dyDescent="0.3">
      <c r="D45" s="13"/>
    </row>
  </sheetData>
  <dataValidations count="4">
    <dataValidation type="list" allowBlank="1" showInputMessage="1" showErrorMessage="1" sqref="D4:D30" xr:uid="{00000000-0002-0000-0400-000000000000}">
      <formula1>$D$38:$D$41</formula1>
    </dataValidation>
    <dataValidation type="list" allowBlank="1" showInputMessage="1" showErrorMessage="1" sqref="B4:B26 B29:B30" xr:uid="{00000000-0002-0000-0400-000001000000}">
      <formula1>$B$38:$B$43</formula1>
    </dataValidation>
    <dataValidation type="list" allowBlank="1" showInputMessage="1" showErrorMessage="1" sqref="B27" xr:uid="{00000000-0002-0000-0A00-000001000000}">
      <formula1>$B$59:$B$64</formula1>
    </dataValidation>
    <dataValidation type="list" allowBlank="1" showInputMessage="1" showErrorMessage="1" sqref="B28" xr:uid="{B00ACCD8-7CEA-4514-BF7B-9861C7B6A3E3}">
      <formula1>$B$55:$B$60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46"/>
  <sheetViews>
    <sheetView zoomScale="70" zoomScaleNormal="70" workbookViewId="0">
      <pane ySplit="3" topLeftCell="A4" activePane="bottomLeft" state="frozen"/>
      <selection pane="bottomLeft" activeCell="E21" sqref="E21"/>
    </sheetView>
  </sheetViews>
  <sheetFormatPr defaultRowHeight="14.4" x14ac:dyDescent="0.3"/>
  <cols>
    <col min="1" max="1" width="29.21875" customWidth="1"/>
    <col min="2" max="2" width="20.77734375" customWidth="1"/>
    <col min="3" max="3" width="40.21875" customWidth="1"/>
    <col min="4" max="4" width="23.77734375" customWidth="1"/>
    <col min="5" max="5" width="65" customWidth="1"/>
    <col min="6" max="6" width="17.44140625" bestFit="1" customWidth="1"/>
    <col min="7" max="7" width="16.77734375" bestFit="1" customWidth="1"/>
    <col min="8" max="8" width="23.21875" bestFit="1" customWidth="1"/>
    <col min="9" max="9" width="24.21875" bestFit="1" customWidth="1"/>
    <col min="29" max="29" width="12.5546875" bestFit="1" customWidth="1"/>
  </cols>
  <sheetData>
    <row r="1" spans="1:34" x14ac:dyDescent="0.3">
      <c r="A1" t="s">
        <v>48</v>
      </c>
    </row>
    <row r="3" spans="1:34" ht="29.4" thickBot="1" x14ac:dyDescent="0.35">
      <c r="A3" s="8" t="s">
        <v>67</v>
      </c>
      <c r="B3" s="8" t="s">
        <v>71</v>
      </c>
      <c r="C3" s="8" t="s">
        <v>73</v>
      </c>
      <c r="D3" s="8" t="s">
        <v>79</v>
      </c>
      <c r="E3" s="8" t="s">
        <v>66</v>
      </c>
      <c r="F3" s="33" t="s">
        <v>401</v>
      </c>
      <c r="G3" s="33" t="s">
        <v>400</v>
      </c>
      <c r="H3" s="33" t="s">
        <v>399</v>
      </c>
      <c r="I3" s="193" t="s">
        <v>403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8" t="s">
        <v>27</v>
      </c>
      <c r="Q3" s="8" t="s">
        <v>28</v>
      </c>
      <c r="R3" s="8" t="s">
        <v>29</v>
      </c>
      <c r="S3" s="8" t="s">
        <v>30</v>
      </c>
      <c r="T3" s="8" t="s">
        <v>31</v>
      </c>
      <c r="U3" s="8" t="s">
        <v>32</v>
      </c>
      <c r="V3" s="8" t="s">
        <v>33</v>
      </c>
      <c r="W3" s="8" t="s">
        <v>34</v>
      </c>
      <c r="X3" s="8" t="s">
        <v>35</v>
      </c>
      <c r="Y3" s="8" t="s">
        <v>36</v>
      </c>
      <c r="Z3" s="8" t="s">
        <v>37</v>
      </c>
      <c r="AA3" s="8" t="s">
        <v>38</v>
      </c>
      <c r="AB3" s="8" t="s">
        <v>39</v>
      </c>
      <c r="AC3" s="8" t="s">
        <v>40</v>
      </c>
      <c r="AD3" s="8" t="s">
        <v>41</v>
      </c>
      <c r="AE3" s="8" t="s">
        <v>42</v>
      </c>
      <c r="AF3" s="8" t="s">
        <v>393</v>
      </c>
      <c r="AG3" s="8" t="s">
        <v>394</v>
      </c>
      <c r="AH3" s="8" t="s">
        <v>395</v>
      </c>
    </row>
    <row r="4" spans="1:34" s="179" customFormat="1" ht="15" thickTop="1" x14ac:dyDescent="0.3">
      <c r="A4" s="178">
        <v>181499</v>
      </c>
      <c r="B4" s="179" t="s">
        <v>92</v>
      </c>
      <c r="C4" s="180"/>
      <c r="D4" s="179" t="s">
        <v>81</v>
      </c>
      <c r="E4" s="181" t="s">
        <v>198</v>
      </c>
      <c r="F4" s="178">
        <v>0</v>
      </c>
      <c r="G4" s="178">
        <v>249</v>
      </c>
      <c r="H4" s="178">
        <v>0</v>
      </c>
      <c r="I4" s="182">
        <v>0</v>
      </c>
      <c r="J4" s="183">
        <v>0</v>
      </c>
      <c r="K4" s="183">
        <v>0</v>
      </c>
      <c r="L4" s="184">
        <v>0</v>
      </c>
      <c r="M4" s="178">
        <v>50</v>
      </c>
      <c r="N4" s="178">
        <v>80</v>
      </c>
      <c r="O4" s="178">
        <v>66</v>
      </c>
      <c r="P4" s="178">
        <v>53</v>
      </c>
      <c r="Q4" s="178">
        <v>0</v>
      </c>
      <c r="R4" s="178">
        <v>0</v>
      </c>
      <c r="S4" s="178">
        <v>0</v>
      </c>
      <c r="T4" s="178">
        <v>0</v>
      </c>
      <c r="U4" s="178">
        <v>0</v>
      </c>
      <c r="V4" s="178">
        <v>0</v>
      </c>
      <c r="W4" s="178">
        <v>0</v>
      </c>
      <c r="X4" s="178">
        <v>0</v>
      </c>
      <c r="Y4" s="178">
        <v>0</v>
      </c>
      <c r="Z4" s="178">
        <v>0</v>
      </c>
      <c r="AA4" s="178">
        <v>0</v>
      </c>
      <c r="AB4" s="178">
        <v>0</v>
      </c>
      <c r="AC4" s="178">
        <v>0</v>
      </c>
      <c r="AD4" s="178">
        <v>0</v>
      </c>
      <c r="AE4" s="178">
        <v>0</v>
      </c>
    </row>
    <row r="5" spans="1:34" s="179" customFormat="1" x14ac:dyDescent="0.3">
      <c r="A5" s="178">
        <v>162332</v>
      </c>
      <c r="B5" s="179" t="s">
        <v>92</v>
      </c>
      <c r="C5" s="180"/>
      <c r="D5" s="179" t="s">
        <v>80</v>
      </c>
      <c r="E5" s="181" t="s">
        <v>200</v>
      </c>
      <c r="F5" s="178">
        <v>2</v>
      </c>
      <c r="G5" s="178">
        <v>0</v>
      </c>
      <c r="H5" s="178">
        <v>0</v>
      </c>
      <c r="I5" s="185">
        <v>0</v>
      </c>
      <c r="J5" s="183">
        <v>2</v>
      </c>
      <c r="K5" s="183">
        <v>0</v>
      </c>
      <c r="L5" s="184">
        <v>0</v>
      </c>
      <c r="M5" s="178">
        <v>0</v>
      </c>
      <c r="N5" s="178">
        <v>0</v>
      </c>
      <c r="O5" s="178">
        <v>0</v>
      </c>
      <c r="P5" s="178">
        <v>0</v>
      </c>
      <c r="Q5" s="178">
        <v>0</v>
      </c>
      <c r="R5" s="178">
        <v>0</v>
      </c>
      <c r="S5" s="178">
        <v>0</v>
      </c>
      <c r="T5" s="178">
        <v>0</v>
      </c>
      <c r="U5" s="178">
        <v>0</v>
      </c>
      <c r="V5" s="178">
        <v>0</v>
      </c>
      <c r="W5" s="178">
        <v>0</v>
      </c>
      <c r="X5" s="178">
        <v>0</v>
      </c>
      <c r="Y5" s="178">
        <v>0</v>
      </c>
      <c r="Z5" s="178">
        <v>0</v>
      </c>
      <c r="AA5" s="178">
        <v>0</v>
      </c>
      <c r="AB5" s="178">
        <v>0</v>
      </c>
      <c r="AC5" s="178">
        <v>0</v>
      </c>
      <c r="AD5" s="178">
        <v>0</v>
      </c>
      <c r="AE5" s="178">
        <v>0</v>
      </c>
    </row>
    <row r="6" spans="1:34" s="179" customFormat="1" x14ac:dyDescent="0.3">
      <c r="A6" s="178" t="s">
        <v>213</v>
      </c>
      <c r="B6" s="179" t="s">
        <v>93</v>
      </c>
      <c r="C6" s="180"/>
      <c r="D6" s="179" t="s">
        <v>80</v>
      </c>
      <c r="E6" s="181" t="s">
        <v>201</v>
      </c>
      <c r="F6" s="178">
        <v>64</v>
      </c>
      <c r="G6" s="178">
        <v>0</v>
      </c>
      <c r="H6" s="178">
        <v>0</v>
      </c>
      <c r="I6" s="185">
        <v>0</v>
      </c>
      <c r="J6" s="183">
        <v>64</v>
      </c>
      <c r="K6" s="183">
        <v>0</v>
      </c>
      <c r="L6" s="184">
        <v>0</v>
      </c>
      <c r="M6" s="178">
        <v>0</v>
      </c>
      <c r="N6" s="178">
        <v>0</v>
      </c>
      <c r="O6" s="178">
        <v>0</v>
      </c>
      <c r="P6" s="178">
        <v>0</v>
      </c>
      <c r="Q6" s="178">
        <v>0</v>
      </c>
      <c r="R6" s="178">
        <v>0</v>
      </c>
      <c r="S6" s="178">
        <v>0</v>
      </c>
      <c r="T6" s="178">
        <v>0</v>
      </c>
      <c r="U6" s="178">
        <v>0</v>
      </c>
      <c r="V6" s="178">
        <v>0</v>
      </c>
      <c r="W6" s="178">
        <v>0</v>
      </c>
      <c r="X6" s="178">
        <v>0</v>
      </c>
      <c r="Y6" s="178">
        <v>0</v>
      </c>
      <c r="Z6" s="178">
        <v>0</v>
      </c>
      <c r="AA6" s="178">
        <v>0</v>
      </c>
      <c r="AB6" s="178">
        <v>0</v>
      </c>
      <c r="AC6" s="178">
        <v>0</v>
      </c>
      <c r="AD6" s="178">
        <v>0</v>
      </c>
      <c r="AE6" s="178">
        <v>0</v>
      </c>
    </row>
    <row r="7" spans="1:34" s="43" customFormat="1" x14ac:dyDescent="0.3">
      <c r="A7" s="45" t="s">
        <v>217</v>
      </c>
      <c r="B7" s="43" t="s">
        <v>91</v>
      </c>
      <c r="C7" s="35"/>
      <c r="D7" s="43" t="s">
        <v>81</v>
      </c>
      <c r="E7" s="47" t="s">
        <v>205</v>
      </c>
      <c r="F7" s="45">
        <v>0</v>
      </c>
      <c r="G7" s="45">
        <v>137</v>
      </c>
      <c r="H7" s="45">
        <v>0</v>
      </c>
      <c r="I7" s="87">
        <v>0</v>
      </c>
      <c r="J7" s="186">
        <v>0</v>
      </c>
      <c r="K7" s="186">
        <v>0</v>
      </c>
      <c r="L7" s="187">
        <v>0</v>
      </c>
      <c r="M7" s="45">
        <v>0</v>
      </c>
      <c r="N7" s="45">
        <v>0</v>
      </c>
      <c r="O7" s="45">
        <v>0</v>
      </c>
      <c r="P7" s="45">
        <v>0</v>
      </c>
      <c r="Q7" s="188">
        <v>50</v>
      </c>
      <c r="R7" s="188">
        <v>50</v>
      </c>
      <c r="S7" s="45">
        <v>37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45">
        <v>0</v>
      </c>
      <c r="AD7" s="45">
        <v>0</v>
      </c>
      <c r="AE7" s="45">
        <v>0</v>
      </c>
    </row>
    <row r="8" spans="1:34" s="43" customFormat="1" x14ac:dyDescent="0.3">
      <c r="A8" s="45" t="s">
        <v>216</v>
      </c>
      <c r="B8" s="43" t="s">
        <v>93</v>
      </c>
      <c r="C8" s="35"/>
      <c r="D8" s="43" t="s">
        <v>80</v>
      </c>
      <c r="E8" s="47" t="s">
        <v>204</v>
      </c>
      <c r="F8" s="188">
        <v>224</v>
      </c>
      <c r="G8" s="45">
        <v>0</v>
      </c>
      <c r="H8" s="45">
        <v>0</v>
      </c>
      <c r="I8" s="87">
        <v>0</v>
      </c>
      <c r="J8" s="186">
        <v>79</v>
      </c>
      <c r="K8" s="186">
        <v>84</v>
      </c>
      <c r="L8" s="187">
        <v>61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45">
        <v>0</v>
      </c>
      <c r="AD8" s="45">
        <v>0</v>
      </c>
      <c r="AE8" s="45">
        <v>0</v>
      </c>
    </row>
    <row r="9" spans="1:34" s="43" customFormat="1" x14ac:dyDescent="0.3">
      <c r="A9" s="45" t="s">
        <v>216</v>
      </c>
      <c r="B9" s="43" t="s">
        <v>93</v>
      </c>
      <c r="C9" s="35"/>
      <c r="D9" s="43" t="s">
        <v>81</v>
      </c>
      <c r="E9" s="47" t="s">
        <v>204</v>
      </c>
      <c r="F9" s="45">
        <v>0</v>
      </c>
      <c r="G9" s="188">
        <v>97</v>
      </c>
      <c r="H9" s="45">
        <v>0</v>
      </c>
      <c r="I9" s="87">
        <v>0</v>
      </c>
      <c r="J9" s="186">
        <v>0</v>
      </c>
      <c r="K9" s="186">
        <v>0</v>
      </c>
      <c r="L9" s="187">
        <v>0</v>
      </c>
      <c r="M9" s="188">
        <v>60</v>
      </c>
      <c r="N9" s="188">
        <v>37</v>
      </c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</row>
    <row r="10" spans="1:34" s="43" customFormat="1" x14ac:dyDescent="0.3">
      <c r="A10" s="45" t="s">
        <v>215</v>
      </c>
      <c r="B10" s="43" t="s">
        <v>93</v>
      </c>
      <c r="C10" s="35"/>
      <c r="D10" s="43" t="s">
        <v>80</v>
      </c>
      <c r="E10" s="47" t="s">
        <v>203</v>
      </c>
      <c r="F10" s="188">
        <v>228</v>
      </c>
      <c r="G10" s="45">
        <v>0</v>
      </c>
      <c r="H10" s="45">
        <v>0</v>
      </c>
      <c r="I10" s="87">
        <v>0</v>
      </c>
      <c r="J10" s="186">
        <v>25</v>
      </c>
      <c r="K10" s="186">
        <v>89</v>
      </c>
      <c r="L10" s="187">
        <v>114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</row>
    <row r="11" spans="1:34" s="43" customFormat="1" x14ac:dyDescent="0.3">
      <c r="A11" s="45" t="s">
        <v>215</v>
      </c>
      <c r="B11" s="43" t="s">
        <v>93</v>
      </c>
      <c r="C11" s="35"/>
      <c r="D11" s="43" t="s">
        <v>81</v>
      </c>
      <c r="E11" s="47" t="s">
        <v>203</v>
      </c>
      <c r="F11" s="45">
        <v>0</v>
      </c>
      <c r="G11" s="188">
        <v>245</v>
      </c>
      <c r="H11" s="45">
        <v>0</v>
      </c>
      <c r="I11" s="87">
        <v>0</v>
      </c>
      <c r="J11" s="186">
        <v>0</v>
      </c>
      <c r="K11" s="186">
        <v>0</v>
      </c>
      <c r="L11" s="187">
        <v>0</v>
      </c>
      <c r="M11" s="45">
        <v>100</v>
      </c>
      <c r="N11" s="45">
        <v>100</v>
      </c>
      <c r="O11" s="45">
        <v>45</v>
      </c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</row>
    <row r="12" spans="1:34" s="43" customFormat="1" x14ac:dyDescent="0.3">
      <c r="A12" s="45" t="s">
        <v>214</v>
      </c>
      <c r="B12" s="43" t="s">
        <v>93</v>
      </c>
      <c r="C12" s="35"/>
      <c r="D12" s="43" t="s">
        <v>81</v>
      </c>
      <c r="E12" s="47" t="s">
        <v>202</v>
      </c>
      <c r="F12" s="45">
        <v>0</v>
      </c>
      <c r="G12" s="45">
        <v>80</v>
      </c>
      <c r="H12" s="45">
        <v>0</v>
      </c>
      <c r="I12" s="87">
        <v>0</v>
      </c>
      <c r="J12" s="186">
        <v>0</v>
      </c>
      <c r="K12" s="186">
        <v>0</v>
      </c>
      <c r="L12" s="187">
        <v>0</v>
      </c>
      <c r="M12" s="188">
        <v>40</v>
      </c>
      <c r="N12" s="188">
        <v>40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</row>
    <row r="13" spans="1:34" s="43" customFormat="1" x14ac:dyDescent="0.3">
      <c r="A13" s="47" t="s">
        <v>387</v>
      </c>
      <c r="B13" s="61" t="s">
        <v>96</v>
      </c>
      <c r="C13" s="190"/>
      <c r="D13" s="61"/>
      <c r="E13" s="47" t="s">
        <v>398</v>
      </c>
      <c r="F13" s="47">
        <v>0</v>
      </c>
      <c r="G13" s="47">
        <v>0</v>
      </c>
      <c r="H13" s="47">
        <v>0</v>
      </c>
      <c r="I13" s="88">
        <v>0</v>
      </c>
      <c r="J13" s="186">
        <v>0</v>
      </c>
      <c r="K13" s="186">
        <v>0</v>
      </c>
      <c r="L13" s="187">
        <v>0</v>
      </c>
      <c r="M13" s="188"/>
      <c r="N13" s="188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</row>
    <row r="14" spans="1:34" s="43" customFormat="1" x14ac:dyDescent="0.3">
      <c r="A14" s="189">
        <v>161255</v>
      </c>
      <c r="B14" s="43" t="s">
        <v>93</v>
      </c>
      <c r="C14" s="35"/>
      <c r="D14" s="43" t="s">
        <v>80</v>
      </c>
      <c r="E14" s="47" t="s">
        <v>206</v>
      </c>
      <c r="F14" s="45">
        <v>32</v>
      </c>
      <c r="G14" s="45">
        <v>0</v>
      </c>
      <c r="H14" s="45">
        <v>0</v>
      </c>
      <c r="I14" s="87">
        <v>0</v>
      </c>
      <c r="J14" s="186">
        <v>12</v>
      </c>
      <c r="K14" s="186">
        <v>20</v>
      </c>
      <c r="L14" s="187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0</v>
      </c>
      <c r="AD14" s="45">
        <v>0</v>
      </c>
      <c r="AE14" s="45">
        <v>0</v>
      </c>
    </row>
    <row r="15" spans="1:34" s="43" customFormat="1" x14ac:dyDescent="0.3">
      <c r="A15" s="45" t="s">
        <v>218</v>
      </c>
      <c r="B15" s="43" t="s">
        <v>93</v>
      </c>
      <c r="C15" s="35"/>
      <c r="D15" s="43" t="s">
        <v>80</v>
      </c>
      <c r="E15" s="47" t="s">
        <v>207</v>
      </c>
      <c r="F15" s="188">
        <v>238</v>
      </c>
      <c r="G15" s="45">
        <v>0</v>
      </c>
      <c r="H15" s="45">
        <v>0</v>
      </c>
      <c r="I15" s="87">
        <v>0</v>
      </c>
      <c r="J15" s="186">
        <v>75</v>
      </c>
      <c r="K15" s="186">
        <v>87</v>
      </c>
      <c r="L15" s="187">
        <v>76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</row>
    <row r="16" spans="1:34" s="43" customFormat="1" x14ac:dyDescent="0.3">
      <c r="A16" s="45" t="s">
        <v>218</v>
      </c>
      <c r="B16" s="43" t="s">
        <v>93</v>
      </c>
      <c r="C16" s="35"/>
      <c r="D16" s="43" t="s">
        <v>81</v>
      </c>
      <c r="E16" s="47" t="s">
        <v>207</v>
      </c>
      <c r="F16" s="45">
        <v>0</v>
      </c>
      <c r="G16" s="188">
        <v>125</v>
      </c>
      <c r="H16" s="45">
        <v>0</v>
      </c>
      <c r="I16" s="87">
        <v>0</v>
      </c>
      <c r="J16" s="186">
        <v>0</v>
      </c>
      <c r="K16" s="186">
        <v>0</v>
      </c>
      <c r="L16" s="187">
        <v>0</v>
      </c>
      <c r="M16" s="45">
        <v>50</v>
      </c>
      <c r="N16" s="45">
        <v>50</v>
      </c>
      <c r="O16" s="188">
        <v>25</v>
      </c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</row>
    <row r="17" spans="1:34" s="43" customFormat="1" x14ac:dyDescent="0.3">
      <c r="A17" s="45" t="s">
        <v>219</v>
      </c>
      <c r="B17" s="43" t="s">
        <v>93</v>
      </c>
      <c r="C17" s="35"/>
      <c r="D17" s="43" t="s">
        <v>80</v>
      </c>
      <c r="E17" s="47" t="s">
        <v>208</v>
      </c>
      <c r="F17" s="188">
        <v>171</v>
      </c>
      <c r="G17" s="45">
        <v>0</v>
      </c>
      <c r="H17" s="45">
        <v>0</v>
      </c>
      <c r="I17" s="87">
        <v>0</v>
      </c>
      <c r="J17" s="186">
        <v>55</v>
      </c>
      <c r="K17" s="186">
        <v>56</v>
      </c>
      <c r="L17" s="187">
        <v>60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5">
        <v>0</v>
      </c>
      <c r="AD17" s="45">
        <v>0</v>
      </c>
      <c r="AE17" s="45">
        <v>0</v>
      </c>
    </row>
    <row r="18" spans="1:34" s="43" customFormat="1" x14ac:dyDescent="0.3">
      <c r="A18" s="45" t="s">
        <v>220</v>
      </c>
      <c r="B18" s="43" t="s">
        <v>93</v>
      </c>
      <c r="C18" s="35"/>
      <c r="D18" s="43" t="s">
        <v>80</v>
      </c>
      <c r="E18" s="47" t="s">
        <v>209</v>
      </c>
      <c r="F18" s="188">
        <v>62</v>
      </c>
      <c r="G18" s="45">
        <v>0</v>
      </c>
      <c r="H18" s="45">
        <v>0</v>
      </c>
      <c r="I18" s="87">
        <v>0</v>
      </c>
      <c r="J18" s="186">
        <v>0</v>
      </c>
      <c r="K18" s="186">
        <v>25</v>
      </c>
      <c r="L18" s="187">
        <v>37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</row>
    <row r="19" spans="1:34" s="43" customFormat="1" x14ac:dyDescent="0.3">
      <c r="A19" s="45" t="s">
        <v>220</v>
      </c>
      <c r="B19" s="43" t="s">
        <v>93</v>
      </c>
      <c r="C19" s="35"/>
      <c r="D19" s="43" t="s">
        <v>81</v>
      </c>
      <c r="E19" s="47" t="s">
        <v>209</v>
      </c>
      <c r="F19" s="45">
        <v>0</v>
      </c>
      <c r="G19" s="188">
        <v>24</v>
      </c>
      <c r="H19" s="45">
        <v>0</v>
      </c>
      <c r="I19" s="87">
        <v>0</v>
      </c>
      <c r="J19" s="186">
        <v>0</v>
      </c>
      <c r="K19" s="186">
        <v>0</v>
      </c>
      <c r="L19" s="187">
        <v>0</v>
      </c>
      <c r="M19" s="188">
        <v>24</v>
      </c>
      <c r="N19" s="188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4" s="43" customFormat="1" x14ac:dyDescent="0.3">
      <c r="A20" s="45" t="s">
        <v>212</v>
      </c>
      <c r="B20" s="43" t="s">
        <v>92</v>
      </c>
      <c r="C20" s="35"/>
      <c r="D20" s="43" t="s">
        <v>80</v>
      </c>
      <c r="E20" s="47" t="s">
        <v>199</v>
      </c>
      <c r="F20" s="45">
        <v>13</v>
      </c>
      <c r="G20" s="45">
        <v>0</v>
      </c>
      <c r="H20" s="45">
        <v>0</v>
      </c>
      <c r="I20" s="87">
        <v>0</v>
      </c>
      <c r="J20" s="186">
        <v>13</v>
      </c>
      <c r="K20" s="186">
        <v>0</v>
      </c>
      <c r="L20" s="187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</row>
    <row r="21" spans="1:34" s="43" customFormat="1" x14ac:dyDescent="0.3">
      <c r="A21" s="45">
        <v>152163</v>
      </c>
      <c r="B21" s="43" t="s">
        <v>92</v>
      </c>
      <c r="C21" s="35"/>
      <c r="D21" s="43" t="s">
        <v>80</v>
      </c>
      <c r="E21" s="47" t="s">
        <v>211</v>
      </c>
      <c r="F21" s="45">
        <v>4</v>
      </c>
      <c r="G21" s="45">
        <v>0</v>
      </c>
      <c r="H21" s="45">
        <v>0</v>
      </c>
      <c r="I21" s="87">
        <v>0</v>
      </c>
      <c r="J21" s="186">
        <v>4</v>
      </c>
      <c r="K21" s="186">
        <v>0</v>
      </c>
      <c r="L21" s="187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</row>
    <row r="22" spans="1:34" s="43" customFormat="1" x14ac:dyDescent="0.3">
      <c r="A22" s="45" t="s">
        <v>221</v>
      </c>
      <c r="B22" s="45" t="s">
        <v>93</v>
      </c>
      <c r="C22" s="35"/>
      <c r="D22" s="45" t="s">
        <v>80</v>
      </c>
      <c r="E22" s="47" t="s">
        <v>210</v>
      </c>
      <c r="F22" s="45">
        <v>15</v>
      </c>
      <c r="G22" s="45">
        <v>0</v>
      </c>
      <c r="H22" s="45">
        <v>0</v>
      </c>
      <c r="I22" s="87">
        <v>0</v>
      </c>
      <c r="J22" s="186">
        <v>15</v>
      </c>
      <c r="K22" s="186">
        <v>0</v>
      </c>
      <c r="L22" s="187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</row>
    <row r="23" spans="1:34" s="43" customFormat="1" x14ac:dyDescent="0.3">
      <c r="A23" s="45" t="s">
        <v>335</v>
      </c>
      <c r="B23" s="45" t="s">
        <v>93</v>
      </c>
      <c r="C23" s="35"/>
      <c r="D23" s="45" t="s">
        <v>80</v>
      </c>
      <c r="E23" s="47" t="s">
        <v>333</v>
      </c>
      <c r="F23" s="45">
        <v>0</v>
      </c>
      <c r="G23" s="45">
        <v>0</v>
      </c>
      <c r="H23" s="45">
        <v>0</v>
      </c>
      <c r="I23" s="87">
        <v>0</v>
      </c>
      <c r="J23" s="186">
        <v>0</v>
      </c>
      <c r="K23" s="186">
        <v>0</v>
      </c>
      <c r="L23" s="187">
        <v>0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</row>
    <row r="24" spans="1:34" s="43" customFormat="1" x14ac:dyDescent="0.3">
      <c r="A24" s="45" t="s">
        <v>336</v>
      </c>
      <c r="B24" s="45" t="s">
        <v>93</v>
      </c>
      <c r="C24" s="35"/>
      <c r="D24" s="45" t="s">
        <v>80</v>
      </c>
      <c r="E24" s="47" t="s">
        <v>334</v>
      </c>
      <c r="F24" s="45">
        <v>0</v>
      </c>
      <c r="G24" s="45">
        <v>0</v>
      </c>
      <c r="H24" s="45">
        <v>0</v>
      </c>
      <c r="I24" s="87">
        <v>0</v>
      </c>
      <c r="J24" s="186">
        <v>0</v>
      </c>
      <c r="K24" s="186">
        <v>0</v>
      </c>
      <c r="L24" s="187">
        <v>0</v>
      </c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</row>
    <row r="25" spans="1:34" s="43" customFormat="1" x14ac:dyDescent="0.3">
      <c r="A25" s="47"/>
      <c r="B25" s="47"/>
      <c r="C25" s="190"/>
      <c r="D25" s="47" t="s">
        <v>84</v>
      </c>
      <c r="E25" s="47" t="s">
        <v>301</v>
      </c>
      <c r="F25" s="47">
        <v>0</v>
      </c>
      <c r="G25" s="47">
        <v>0</v>
      </c>
      <c r="H25" s="47">
        <v>0</v>
      </c>
      <c r="I25" s="88">
        <v>5</v>
      </c>
      <c r="J25" s="186">
        <v>0</v>
      </c>
      <c r="K25" s="186">
        <v>0</v>
      </c>
      <c r="L25" s="18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5</v>
      </c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</row>
    <row r="26" spans="1:34" s="43" customFormat="1" x14ac:dyDescent="0.3">
      <c r="A26" s="47" t="s">
        <v>120</v>
      </c>
      <c r="B26" s="47" t="s">
        <v>93</v>
      </c>
      <c r="C26" s="190"/>
      <c r="D26" s="47" t="s">
        <v>81</v>
      </c>
      <c r="E26" s="47" t="s">
        <v>105</v>
      </c>
      <c r="F26" s="47">
        <v>0</v>
      </c>
      <c r="G26" s="47">
        <v>55</v>
      </c>
      <c r="H26" s="47">
        <v>0</v>
      </c>
      <c r="I26" s="88">
        <v>0</v>
      </c>
      <c r="J26" s="186">
        <v>0</v>
      </c>
      <c r="K26" s="186">
        <v>0</v>
      </c>
      <c r="L26" s="187">
        <v>0</v>
      </c>
      <c r="M26" s="191">
        <v>17</v>
      </c>
      <c r="N26" s="191">
        <v>38</v>
      </c>
      <c r="O26" s="47"/>
      <c r="P26" s="47"/>
      <c r="Q26" s="47"/>
      <c r="R26" s="47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</row>
    <row r="27" spans="1:34" s="16" customFormat="1" x14ac:dyDescent="0.3">
      <c r="A27" s="39"/>
      <c r="B27" s="39" t="s">
        <v>95</v>
      </c>
      <c r="C27" s="51"/>
      <c r="D27" s="47" t="s">
        <v>84</v>
      </c>
      <c r="E27" s="83" t="s">
        <v>342</v>
      </c>
      <c r="F27" s="22">
        <v>0</v>
      </c>
      <c r="G27" s="22">
        <v>0</v>
      </c>
      <c r="H27" s="22">
        <v>0</v>
      </c>
      <c r="I27" s="27">
        <v>191</v>
      </c>
      <c r="J27" s="29">
        <v>0</v>
      </c>
      <c r="K27" s="29">
        <v>0</v>
      </c>
      <c r="L27" s="142">
        <v>0</v>
      </c>
      <c r="M27" s="22"/>
      <c r="N27" s="22"/>
      <c r="O27" s="22">
        <v>20</v>
      </c>
      <c r="P27" s="22">
        <v>30</v>
      </c>
      <c r="Q27" s="22">
        <v>40</v>
      </c>
      <c r="R27" s="22">
        <v>40</v>
      </c>
      <c r="S27" s="22">
        <v>40</v>
      </c>
      <c r="T27" s="22">
        <v>21</v>
      </c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</row>
    <row r="28" spans="1:34" s="16" customFormat="1" x14ac:dyDescent="0.3">
      <c r="A28" s="39"/>
      <c r="B28" s="39" t="s">
        <v>95</v>
      </c>
      <c r="C28" s="51"/>
      <c r="D28" s="47" t="s">
        <v>84</v>
      </c>
      <c r="E28" s="83" t="s">
        <v>356</v>
      </c>
      <c r="F28" s="22">
        <v>0</v>
      </c>
      <c r="G28" s="22">
        <v>0</v>
      </c>
      <c r="H28" s="22">
        <v>0</v>
      </c>
      <c r="I28" s="27">
        <v>175</v>
      </c>
      <c r="J28" s="29">
        <v>0</v>
      </c>
      <c r="K28" s="29">
        <v>0</v>
      </c>
      <c r="L28" s="142">
        <v>0</v>
      </c>
      <c r="M28" s="22"/>
      <c r="N28" s="22"/>
      <c r="O28" s="22">
        <v>25</v>
      </c>
      <c r="P28" s="22">
        <v>35</v>
      </c>
      <c r="Q28" s="22">
        <v>40</v>
      </c>
      <c r="R28" s="22">
        <v>40</v>
      </c>
      <c r="S28" s="22">
        <v>35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1:34" s="16" customFormat="1" x14ac:dyDescent="0.3">
      <c r="A29" s="130"/>
      <c r="B29" s="130"/>
      <c r="C29" s="131"/>
      <c r="D29" s="130"/>
      <c r="E29" s="130" t="s">
        <v>308</v>
      </c>
      <c r="F29" s="111"/>
      <c r="G29" s="111"/>
      <c r="H29" s="111"/>
      <c r="I29" s="110"/>
      <c r="J29" s="109"/>
      <c r="K29" s="109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</row>
    <row r="30" spans="1:34" s="16" customFormat="1" ht="15" thickBot="1" x14ac:dyDescent="0.35">
      <c r="A30" s="112"/>
      <c r="B30" s="112"/>
      <c r="C30" s="113"/>
      <c r="D30" s="112"/>
      <c r="E30" s="113" t="s">
        <v>338</v>
      </c>
      <c r="F30" s="114"/>
      <c r="G30" s="114"/>
      <c r="H30" s="114"/>
      <c r="I30" s="129"/>
      <c r="J30" s="114"/>
      <c r="K30" s="114"/>
      <c r="L30" s="114"/>
      <c r="M30" s="132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</row>
    <row r="31" spans="1:34" s="22" customFormat="1" ht="15" thickTop="1" x14ac:dyDescent="0.3">
      <c r="A31" s="21"/>
      <c r="B31" s="21"/>
      <c r="C31" s="21"/>
      <c r="D31" s="21"/>
      <c r="E31" s="22" t="s">
        <v>49</v>
      </c>
      <c r="F31" s="22">
        <f>SUM(F4:F30)</f>
        <v>1053</v>
      </c>
      <c r="G31" s="21"/>
      <c r="H31" s="21"/>
      <c r="I31" s="23"/>
      <c r="J31" s="22">
        <f t="shared" ref="J31:AH31" si="0">SUMIF($D4:$D30,"Completions",J4:J30)</f>
        <v>344</v>
      </c>
      <c r="K31" s="22">
        <f t="shared" si="0"/>
        <v>361</v>
      </c>
      <c r="L31" s="22">
        <f t="shared" si="0"/>
        <v>348</v>
      </c>
      <c r="M31" s="22">
        <f t="shared" si="0"/>
        <v>0</v>
      </c>
      <c r="N31" s="22">
        <f t="shared" si="0"/>
        <v>0</v>
      </c>
      <c r="O31" s="22">
        <f t="shared" si="0"/>
        <v>0</v>
      </c>
      <c r="P31" s="22">
        <f t="shared" si="0"/>
        <v>0</v>
      </c>
      <c r="Q31" s="22">
        <f t="shared" si="0"/>
        <v>0</v>
      </c>
      <c r="R31" s="22">
        <f t="shared" si="0"/>
        <v>0</v>
      </c>
      <c r="S31" s="22">
        <f t="shared" si="0"/>
        <v>0</v>
      </c>
      <c r="T31" s="22">
        <f t="shared" si="0"/>
        <v>0</v>
      </c>
      <c r="U31" s="22">
        <f t="shared" si="0"/>
        <v>0</v>
      </c>
      <c r="V31" s="22">
        <f t="shared" si="0"/>
        <v>0</v>
      </c>
      <c r="W31" s="22">
        <f t="shared" si="0"/>
        <v>0</v>
      </c>
      <c r="X31" s="22">
        <f t="shared" si="0"/>
        <v>0</v>
      </c>
      <c r="Y31" s="22">
        <f t="shared" si="0"/>
        <v>0</v>
      </c>
      <c r="Z31" s="22">
        <f t="shared" si="0"/>
        <v>0</v>
      </c>
      <c r="AA31" s="22">
        <f t="shared" si="0"/>
        <v>0</v>
      </c>
      <c r="AB31" s="22">
        <f t="shared" si="0"/>
        <v>0</v>
      </c>
      <c r="AC31" s="22">
        <f t="shared" si="0"/>
        <v>0</v>
      </c>
      <c r="AD31" s="22">
        <f t="shared" si="0"/>
        <v>0</v>
      </c>
      <c r="AE31" s="22">
        <f t="shared" si="0"/>
        <v>0</v>
      </c>
      <c r="AF31" s="22">
        <f t="shared" si="0"/>
        <v>0</v>
      </c>
      <c r="AG31" s="22">
        <f t="shared" si="0"/>
        <v>0</v>
      </c>
      <c r="AH31" s="22">
        <f t="shared" si="0"/>
        <v>0</v>
      </c>
    </row>
    <row r="32" spans="1:34" s="22" customFormat="1" x14ac:dyDescent="0.3">
      <c r="A32" s="21"/>
      <c r="B32" s="21"/>
      <c r="C32" s="21"/>
      <c r="D32" s="21"/>
      <c r="E32" s="22" t="s">
        <v>50</v>
      </c>
      <c r="F32" s="21"/>
      <c r="G32" s="22">
        <f>SUM(G4:G30)</f>
        <v>1012</v>
      </c>
      <c r="H32" s="21"/>
      <c r="I32" s="23"/>
      <c r="J32" s="22">
        <f t="shared" ref="J32:AH32" si="1">SUMIF($D4:$D30,"Permissions",J4:J30)</f>
        <v>0</v>
      </c>
      <c r="K32" s="22">
        <f t="shared" si="1"/>
        <v>0</v>
      </c>
      <c r="L32" s="22">
        <f t="shared" si="1"/>
        <v>0</v>
      </c>
      <c r="M32" s="22">
        <f t="shared" si="1"/>
        <v>341</v>
      </c>
      <c r="N32" s="22">
        <f t="shared" si="1"/>
        <v>345</v>
      </c>
      <c r="O32" s="22">
        <f t="shared" si="1"/>
        <v>136</v>
      </c>
      <c r="P32" s="22">
        <f t="shared" si="1"/>
        <v>53</v>
      </c>
      <c r="Q32" s="22">
        <f t="shared" si="1"/>
        <v>50</v>
      </c>
      <c r="R32" s="22">
        <f t="shared" si="1"/>
        <v>50</v>
      </c>
      <c r="S32" s="22">
        <f t="shared" si="1"/>
        <v>37</v>
      </c>
      <c r="T32" s="22">
        <f t="shared" si="1"/>
        <v>0</v>
      </c>
      <c r="U32" s="22">
        <f t="shared" si="1"/>
        <v>0</v>
      </c>
      <c r="V32" s="22">
        <f t="shared" si="1"/>
        <v>0</v>
      </c>
      <c r="W32" s="22">
        <f t="shared" si="1"/>
        <v>0</v>
      </c>
      <c r="X32" s="22">
        <f t="shared" si="1"/>
        <v>0</v>
      </c>
      <c r="Y32" s="22">
        <f t="shared" si="1"/>
        <v>0</v>
      </c>
      <c r="Z32" s="22">
        <f t="shared" si="1"/>
        <v>0</v>
      </c>
      <c r="AA32" s="22">
        <f t="shared" si="1"/>
        <v>0</v>
      </c>
      <c r="AB32" s="22">
        <f t="shared" si="1"/>
        <v>0</v>
      </c>
      <c r="AC32" s="22">
        <f t="shared" si="1"/>
        <v>0</v>
      </c>
      <c r="AD32" s="22">
        <f t="shared" si="1"/>
        <v>0</v>
      </c>
      <c r="AE32" s="22">
        <f t="shared" si="1"/>
        <v>0</v>
      </c>
      <c r="AF32" s="22">
        <f t="shared" si="1"/>
        <v>0</v>
      </c>
      <c r="AG32" s="22">
        <f t="shared" si="1"/>
        <v>0</v>
      </c>
      <c r="AH32" s="22">
        <f t="shared" si="1"/>
        <v>0</v>
      </c>
    </row>
    <row r="33" spans="1:34" s="22" customFormat="1" x14ac:dyDescent="0.3">
      <c r="A33" s="21"/>
      <c r="B33" s="21"/>
      <c r="C33" s="21"/>
      <c r="D33" s="21"/>
      <c r="E33" s="22" t="s">
        <v>75</v>
      </c>
      <c r="F33" s="21"/>
      <c r="G33" s="21"/>
      <c r="H33" s="22">
        <f>SUM(H4:H30)</f>
        <v>0</v>
      </c>
      <c r="I33" s="23"/>
      <c r="J33" s="22">
        <f t="shared" ref="J33:AH33" si="2">SUMIF($D4:$D30,"Adopted Allocation Without Permission",J4:J30)</f>
        <v>0</v>
      </c>
      <c r="K33" s="22">
        <f t="shared" si="2"/>
        <v>0</v>
      </c>
      <c r="L33" s="22">
        <f t="shared" si="2"/>
        <v>0</v>
      </c>
      <c r="M33" s="22">
        <f t="shared" si="2"/>
        <v>0</v>
      </c>
      <c r="N33" s="22">
        <f t="shared" si="2"/>
        <v>0</v>
      </c>
      <c r="O33" s="22">
        <f t="shared" si="2"/>
        <v>0</v>
      </c>
      <c r="P33" s="22">
        <f t="shared" si="2"/>
        <v>0</v>
      </c>
      <c r="Q33" s="22">
        <f t="shared" si="2"/>
        <v>0</v>
      </c>
      <c r="R33" s="22">
        <f t="shared" si="2"/>
        <v>0</v>
      </c>
      <c r="S33" s="22">
        <f t="shared" si="2"/>
        <v>0</v>
      </c>
      <c r="T33" s="22">
        <f t="shared" si="2"/>
        <v>0</v>
      </c>
      <c r="U33" s="22">
        <f t="shared" si="2"/>
        <v>0</v>
      </c>
      <c r="V33" s="22">
        <f t="shared" si="2"/>
        <v>0</v>
      </c>
      <c r="W33" s="22">
        <f t="shared" si="2"/>
        <v>0</v>
      </c>
      <c r="X33" s="22">
        <f t="shared" si="2"/>
        <v>0</v>
      </c>
      <c r="Y33" s="22">
        <f t="shared" si="2"/>
        <v>0</v>
      </c>
      <c r="Z33" s="22">
        <f t="shared" si="2"/>
        <v>0</v>
      </c>
      <c r="AA33" s="22">
        <f t="shared" si="2"/>
        <v>0</v>
      </c>
      <c r="AB33" s="22">
        <f t="shared" si="2"/>
        <v>0</v>
      </c>
      <c r="AC33" s="22">
        <f t="shared" si="2"/>
        <v>0</v>
      </c>
      <c r="AD33" s="22">
        <f t="shared" si="2"/>
        <v>0</v>
      </c>
      <c r="AE33" s="22">
        <f t="shared" si="2"/>
        <v>0</v>
      </c>
      <c r="AF33" s="22">
        <f t="shared" si="2"/>
        <v>0</v>
      </c>
      <c r="AG33" s="22">
        <f t="shared" si="2"/>
        <v>0</v>
      </c>
      <c r="AH33" s="22">
        <f t="shared" si="2"/>
        <v>0</v>
      </c>
    </row>
    <row r="34" spans="1:34" s="22" customFormat="1" ht="15" thickBot="1" x14ac:dyDescent="0.35">
      <c r="A34" s="24"/>
      <c r="B34" s="24"/>
      <c r="C34" s="24"/>
      <c r="D34" s="24"/>
      <c r="E34" s="25" t="s">
        <v>51</v>
      </c>
      <c r="F34" s="24"/>
      <c r="G34" s="24"/>
      <c r="H34" s="24"/>
      <c r="I34" s="26">
        <f>SUM(I4:I30)</f>
        <v>371</v>
      </c>
      <c r="J34" s="25">
        <f t="shared" ref="J34:AH34" si="3">SUMIF($D4:$D30,"Additional Policy SS5",J4:J30)</f>
        <v>0</v>
      </c>
      <c r="K34" s="25">
        <f t="shared" si="3"/>
        <v>0</v>
      </c>
      <c r="L34" s="25">
        <f t="shared" si="3"/>
        <v>0</v>
      </c>
      <c r="M34" s="25">
        <f t="shared" si="3"/>
        <v>0</v>
      </c>
      <c r="N34" s="25">
        <f t="shared" si="3"/>
        <v>0</v>
      </c>
      <c r="O34" s="25">
        <f t="shared" si="3"/>
        <v>45</v>
      </c>
      <c r="P34" s="25">
        <f t="shared" si="3"/>
        <v>65</v>
      </c>
      <c r="Q34" s="25">
        <f t="shared" si="3"/>
        <v>80</v>
      </c>
      <c r="R34" s="25">
        <f t="shared" si="3"/>
        <v>85</v>
      </c>
      <c r="S34" s="25">
        <f t="shared" si="3"/>
        <v>75</v>
      </c>
      <c r="T34" s="25">
        <f t="shared" si="3"/>
        <v>21</v>
      </c>
      <c r="U34" s="25">
        <f t="shared" si="3"/>
        <v>0</v>
      </c>
      <c r="V34" s="25">
        <f t="shared" si="3"/>
        <v>0</v>
      </c>
      <c r="W34" s="25">
        <f t="shared" si="3"/>
        <v>0</v>
      </c>
      <c r="X34" s="25">
        <f t="shared" si="3"/>
        <v>0</v>
      </c>
      <c r="Y34" s="25">
        <f t="shared" si="3"/>
        <v>0</v>
      </c>
      <c r="Z34" s="25">
        <f t="shared" si="3"/>
        <v>0</v>
      </c>
      <c r="AA34" s="25">
        <f t="shared" si="3"/>
        <v>0</v>
      </c>
      <c r="AB34" s="25">
        <f t="shared" si="3"/>
        <v>0</v>
      </c>
      <c r="AC34" s="25">
        <f t="shared" si="3"/>
        <v>0</v>
      </c>
      <c r="AD34" s="25">
        <f t="shared" si="3"/>
        <v>0</v>
      </c>
      <c r="AE34" s="25">
        <f t="shared" si="3"/>
        <v>0</v>
      </c>
      <c r="AF34" s="25">
        <f t="shared" si="3"/>
        <v>0</v>
      </c>
      <c r="AG34" s="25">
        <f t="shared" si="3"/>
        <v>0</v>
      </c>
      <c r="AH34" s="25">
        <f t="shared" si="3"/>
        <v>0</v>
      </c>
    </row>
    <row r="35" spans="1:34" ht="15" thickTop="1" x14ac:dyDescent="0.3"/>
    <row r="36" spans="1:34" x14ac:dyDescent="0.3">
      <c r="F36" t="s">
        <v>303</v>
      </c>
      <c r="G36">
        <f>SUM(F31+G32+H33+I34)</f>
        <v>2436</v>
      </c>
    </row>
    <row r="37" spans="1:34" x14ac:dyDescent="0.3">
      <c r="B37" s="12" t="s">
        <v>90</v>
      </c>
      <c r="D37" s="12" t="s">
        <v>89</v>
      </c>
      <c r="J37" s="14"/>
      <c r="K37" s="14"/>
      <c r="L37" s="14"/>
      <c r="M37" s="14"/>
      <c r="N37" s="14"/>
    </row>
    <row r="38" spans="1:34" x14ac:dyDescent="0.3">
      <c r="B38" s="12" t="s">
        <v>92</v>
      </c>
      <c r="D38" s="12" t="s">
        <v>80</v>
      </c>
      <c r="F38" s="14"/>
      <c r="G38" s="14"/>
    </row>
    <row r="39" spans="1:34" x14ac:dyDescent="0.3">
      <c r="B39" s="12" t="s">
        <v>91</v>
      </c>
      <c r="D39" s="12" t="s">
        <v>81</v>
      </c>
    </row>
    <row r="40" spans="1:34" x14ac:dyDescent="0.3">
      <c r="B40" s="12" t="s">
        <v>93</v>
      </c>
      <c r="D40" s="12" t="s">
        <v>82</v>
      </c>
    </row>
    <row r="41" spans="1:34" x14ac:dyDescent="0.3">
      <c r="B41" s="12" t="s">
        <v>94</v>
      </c>
      <c r="D41" s="12" t="s">
        <v>84</v>
      </c>
      <c r="M41" s="90"/>
    </row>
    <row r="42" spans="1:34" x14ac:dyDescent="0.3">
      <c r="B42" s="12" t="s">
        <v>95</v>
      </c>
    </row>
    <row r="43" spans="1:34" x14ac:dyDescent="0.3">
      <c r="B43" s="12" t="s">
        <v>96</v>
      </c>
    </row>
    <row r="46" spans="1:34" x14ac:dyDescent="0.3">
      <c r="G46" s="90"/>
    </row>
  </sheetData>
  <dataValidations count="3">
    <dataValidation type="list" allowBlank="1" showInputMessage="1" showErrorMessage="1" sqref="D4:D30" xr:uid="{00000000-0002-0000-0500-000000000000}">
      <formula1>$D$38:$D$41</formula1>
    </dataValidation>
    <dataValidation type="list" allowBlank="1" showInputMessage="1" showErrorMessage="1" sqref="B4:B26 B29:B30" xr:uid="{00000000-0002-0000-0500-000001000000}">
      <formula1>$B$38:$B$43</formula1>
    </dataValidation>
    <dataValidation type="list" allowBlank="1" showInputMessage="1" showErrorMessage="1" sqref="B27:B28" xr:uid="{00000000-0002-0000-0A00-000001000000}">
      <formula1>$B$57:$B$62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45"/>
  <sheetViews>
    <sheetView zoomScale="70" zoomScaleNormal="70" workbookViewId="0">
      <pane ySplit="3" topLeftCell="A4" activePane="bottomLeft" state="frozen"/>
      <selection pane="bottomLeft" activeCell="E21" sqref="E21"/>
    </sheetView>
  </sheetViews>
  <sheetFormatPr defaultRowHeight="14.4" x14ac:dyDescent="0.3"/>
  <cols>
    <col min="1" max="1" width="48.77734375" bestFit="1" customWidth="1"/>
    <col min="2" max="2" width="21" customWidth="1"/>
    <col min="3" max="3" width="31.44140625" customWidth="1"/>
    <col min="4" max="4" width="21" customWidth="1"/>
    <col min="5" max="5" width="66" bestFit="1" customWidth="1"/>
    <col min="6" max="6" width="17.44140625" bestFit="1" customWidth="1"/>
    <col min="7" max="7" width="16.77734375" bestFit="1" customWidth="1"/>
    <col min="8" max="8" width="22.77734375" bestFit="1" customWidth="1"/>
    <col min="9" max="9" width="26" bestFit="1" customWidth="1"/>
    <col min="29" max="29" width="12.5546875" bestFit="1" customWidth="1"/>
  </cols>
  <sheetData>
    <row r="1" spans="1:34" x14ac:dyDescent="0.3">
      <c r="A1" t="s">
        <v>52</v>
      </c>
    </row>
    <row r="3" spans="1:34" ht="29.4" thickBot="1" x14ac:dyDescent="0.35">
      <c r="A3" s="8" t="s">
        <v>67</v>
      </c>
      <c r="B3" s="8" t="s">
        <v>71</v>
      </c>
      <c r="C3" s="8" t="s">
        <v>73</v>
      </c>
      <c r="D3" s="8" t="s">
        <v>79</v>
      </c>
      <c r="E3" s="8" t="s">
        <v>66</v>
      </c>
      <c r="F3" s="33" t="s">
        <v>401</v>
      </c>
      <c r="G3" s="33" t="s">
        <v>400</v>
      </c>
      <c r="H3" s="33" t="s">
        <v>399</v>
      </c>
      <c r="I3" s="193" t="s">
        <v>404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8" t="s">
        <v>27</v>
      </c>
      <c r="Q3" s="8" t="s">
        <v>28</v>
      </c>
      <c r="R3" s="8" t="s">
        <v>29</v>
      </c>
      <c r="S3" s="8" t="s">
        <v>30</v>
      </c>
      <c r="T3" s="8" t="s">
        <v>31</v>
      </c>
      <c r="U3" s="8" t="s">
        <v>32</v>
      </c>
      <c r="V3" s="8" t="s">
        <v>33</v>
      </c>
      <c r="W3" s="8" t="s">
        <v>34</v>
      </c>
      <c r="X3" s="8" t="s">
        <v>35</v>
      </c>
      <c r="Y3" s="8" t="s">
        <v>36</v>
      </c>
      <c r="Z3" s="8" t="s">
        <v>37</v>
      </c>
      <c r="AA3" s="8" t="s">
        <v>38</v>
      </c>
      <c r="AB3" s="8" t="s">
        <v>39</v>
      </c>
      <c r="AC3" s="8" t="s">
        <v>40</v>
      </c>
      <c r="AD3" s="8" t="s">
        <v>41</v>
      </c>
      <c r="AE3" s="8" t="s">
        <v>42</v>
      </c>
      <c r="AF3" s="8" t="s">
        <v>393</v>
      </c>
      <c r="AG3" s="8" t="s">
        <v>394</v>
      </c>
      <c r="AH3" s="8" t="s">
        <v>395</v>
      </c>
    </row>
    <row r="4" spans="1:34" s="50" customFormat="1" ht="15" thickTop="1" x14ac:dyDescent="0.3">
      <c r="A4" s="82" t="s">
        <v>234</v>
      </c>
      <c r="B4" s="61" t="s">
        <v>91</v>
      </c>
      <c r="C4" s="119"/>
      <c r="D4" s="61" t="s">
        <v>81</v>
      </c>
      <c r="E4" s="82" t="s">
        <v>223</v>
      </c>
      <c r="F4" s="171">
        <v>0</v>
      </c>
      <c r="G4" s="172">
        <v>0</v>
      </c>
      <c r="H4" s="171">
        <v>0</v>
      </c>
      <c r="I4" s="152">
        <v>0</v>
      </c>
      <c r="J4" s="71">
        <v>0</v>
      </c>
      <c r="K4" s="71">
        <v>0</v>
      </c>
      <c r="L4" s="170">
        <v>0</v>
      </c>
      <c r="M4" s="171">
        <v>0</v>
      </c>
      <c r="N4" s="171">
        <v>0</v>
      </c>
      <c r="O4" s="171">
        <v>0</v>
      </c>
      <c r="P4" s="171">
        <v>0</v>
      </c>
      <c r="Q4" s="171">
        <v>0</v>
      </c>
      <c r="R4" s="171">
        <v>0</v>
      </c>
      <c r="S4" s="171">
        <v>0</v>
      </c>
      <c r="T4" s="171">
        <v>0</v>
      </c>
      <c r="U4" s="171">
        <v>0</v>
      </c>
      <c r="V4" s="171">
        <v>0</v>
      </c>
      <c r="W4" s="171">
        <v>0</v>
      </c>
      <c r="X4" s="171">
        <v>0</v>
      </c>
      <c r="Y4" s="171"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</row>
    <row r="5" spans="1:34" s="39" customFormat="1" ht="15" thickTop="1" x14ac:dyDescent="0.3">
      <c r="A5" s="79" t="s">
        <v>324</v>
      </c>
      <c r="B5" s="43" t="s">
        <v>93</v>
      </c>
      <c r="C5" s="104"/>
      <c r="D5" s="43" t="s">
        <v>80</v>
      </c>
      <c r="E5" s="82" t="s">
        <v>323</v>
      </c>
      <c r="F5" s="169">
        <v>0</v>
      </c>
      <c r="G5" s="169">
        <v>0</v>
      </c>
      <c r="H5" s="169">
        <v>0</v>
      </c>
      <c r="I5" s="70">
        <v>0</v>
      </c>
      <c r="J5" s="71">
        <v>0</v>
      </c>
      <c r="K5" s="71">
        <v>0</v>
      </c>
      <c r="L5" s="173">
        <v>0</v>
      </c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</row>
    <row r="6" spans="1:34" s="39" customFormat="1" x14ac:dyDescent="0.3">
      <c r="A6" s="79" t="s">
        <v>228</v>
      </c>
      <c r="B6" s="43" t="s">
        <v>93</v>
      </c>
      <c r="C6" s="80"/>
      <c r="D6" s="43" t="s">
        <v>81</v>
      </c>
      <c r="E6" s="82" t="s">
        <v>322</v>
      </c>
      <c r="F6" s="169">
        <v>0</v>
      </c>
      <c r="G6" s="169">
        <v>4</v>
      </c>
      <c r="H6" s="169">
        <v>0</v>
      </c>
      <c r="I6" s="70">
        <v>0</v>
      </c>
      <c r="J6" s="71">
        <v>0</v>
      </c>
      <c r="K6" s="71">
        <v>0</v>
      </c>
      <c r="L6" s="173">
        <v>0</v>
      </c>
      <c r="M6" s="174">
        <v>0</v>
      </c>
      <c r="N6" s="174">
        <v>4</v>
      </c>
      <c r="O6" s="169">
        <v>0</v>
      </c>
      <c r="P6" s="169">
        <v>0</v>
      </c>
      <c r="Q6" s="169">
        <v>0</v>
      </c>
      <c r="R6" s="169">
        <v>0</v>
      </c>
      <c r="S6" s="169">
        <v>0</v>
      </c>
      <c r="T6" s="169">
        <v>0</v>
      </c>
      <c r="U6" s="169">
        <v>0</v>
      </c>
      <c r="V6" s="169">
        <v>0</v>
      </c>
      <c r="W6" s="169">
        <v>0</v>
      </c>
      <c r="X6" s="169">
        <v>0</v>
      </c>
      <c r="Y6" s="169">
        <v>0</v>
      </c>
      <c r="Z6" s="169">
        <v>0</v>
      </c>
      <c r="AA6" s="169">
        <v>0</v>
      </c>
      <c r="AB6" s="169">
        <v>0</v>
      </c>
      <c r="AC6" s="169">
        <v>0</v>
      </c>
      <c r="AD6" s="169">
        <v>0</v>
      </c>
      <c r="AE6" s="169">
        <v>0</v>
      </c>
    </row>
    <row r="7" spans="1:34" s="39" customFormat="1" x14ac:dyDescent="0.3">
      <c r="A7" s="79" t="s">
        <v>233</v>
      </c>
      <c r="B7" s="43" t="s">
        <v>93</v>
      </c>
      <c r="C7" s="80"/>
      <c r="D7" s="43" t="s">
        <v>80</v>
      </c>
      <c r="E7" s="82" t="s">
        <v>321</v>
      </c>
      <c r="F7" s="169">
        <v>23</v>
      </c>
      <c r="G7" s="169">
        <v>0</v>
      </c>
      <c r="H7" s="169">
        <v>0</v>
      </c>
      <c r="I7" s="70">
        <v>0</v>
      </c>
      <c r="J7" s="71">
        <v>23</v>
      </c>
      <c r="K7" s="71">
        <v>0</v>
      </c>
      <c r="L7" s="173">
        <v>0</v>
      </c>
      <c r="M7" s="169">
        <v>0</v>
      </c>
      <c r="N7" s="169">
        <v>0</v>
      </c>
      <c r="O7" s="169">
        <v>0</v>
      </c>
      <c r="P7" s="169">
        <v>0</v>
      </c>
      <c r="Q7" s="169">
        <v>0</v>
      </c>
      <c r="R7" s="169">
        <v>0</v>
      </c>
      <c r="S7" s="169">
        <v>0</v>
      </c>
      <c r="T7" s="169">
        <v>0</v>
      </c>
      <c r="U7" s="169">
        <v>0</v>
      </c>
      <c r="V7" s="169">
        <v>0</v>
      </c>
      <c r="W7" s="169">
        <v>0</v>
      </c>
      <c r="X7" s="169">
        <v>0</v>
      </c>
      <c r="Y7" s="169">
        <v>0</v>
      </c>
      <c r="Z7" s="169">
        <v>0</v>
      </c>
      <c r="AA7" s="169">
        <v>0</v>
      </c>
      <c r="AB7" s="169">
        <v>0</v>
      </c>
      <c r="AC7" s="169">
        <v>0</v>
      </c>
      <c r="AD7" s="169">
        <v>0</v>
      </c>
      <c r="AE7" s="169">
        <v>0</v>
      </c>
    </row>
    <row r="8" spans="1:34" s="39" customFormat="1" x14ac:dyDescent="0.3">
      <c r="A8" s="79" t="s">
        <v>232</v>
      </c>
      <c r="B8" s="43" t="s">
        <v>93</v>
      </c>
      <c r="C8" s="80"/>
      <c r="D8" s="43" t="s">
        <v>80</v>
      </c>
      <c r="E8" s="82" t="s">
        <v>320</v>
      </c>
      <c r="F8" s="169">
        <v>68</v>
      </c>
      <c r="G8" s="169">
        <v>0</v>
      </c>
      <c r="H8" s="169">
        <v>0</v>
      </c>
      <c r="I8" s="70">
        <v>0</v>
      </c>
      <c r="J8" s="71">
        <v>48</v>
      </c>
      <c r="K8" s="71">
        <v>20</v>
      </c>
      <c r="L8" s="173">
        <v>0</v>
      </c>
      <c r="M8" s="169">
        <v>0</v>
      </c>
      <c r="N8" s="169">
        <v>0</v>
      </c>
      <c r="O8" s="169">
        <v>0</v>
      </c>
      <c r="P8" s="169">
        <v>0</v>
      </c>
      <c r="Q8" s="169">
        <v>0</v>
      </c>
      <c r="R8" s="169">
        <v>0</v>
      </c>
      <c r="S8" s="169">
        <v>0</v>
      </c>
      <c r="T8" s="169">
        <v>0</v>
      </c>
      <c r="U8" s="169">
        <v>0</v>
      </c>
      <c r="V8" s="169">
        <v>0</v>
      </c>
      <c r="W8" s="169">
        <v>0</v>
      </c>
      <c r="X8" s="169">
        <v>0</v>
      </c>
      <c r="Y8" s="169">
        <v>0</v>
      </c>
      <c r="Z8" s="169">
        <v>0</v>
      </c>
      <c r="AA8" s="169">
        <v>0</v>
      </c>
      <c r="AB8" s="169">
        <v>0</v>
      </c>
      <c r="AC8" s="169">
        <v>0</v>
      </c>
      <c r="AD8" s="169">
        <v>0</v>
      </c>
      <c r="AE8" s="169">
        <v>0</v>
      </c>
    </row>
    <row r="9" spans="1:34" s="39" customFormat="1" x14ac:dyDescent="0.3">
      <c r="A9" s="79" t="s">
        <v>231</v>
      </c>
      <c r="B9" s="43" t="s">
        <v>93</v>
      </c>
      <c r="C9" s="80"/>
      <c r="D9" s="43" t="s">
        <v>80</v>
      </c>
      <c r="E9" s="82" t="s">
        <v>319</v>
      </c>
      <c r="F9" s="169">
        <v>15</v>
      </c>
      <c r="G9" s="169">
        <v>0</v>
      </c>
      <c r="H9" s="169">
        <v>0</v>
      </c>
      <c r="I9" s="70">
        <v>0</v>
      </c>
      <c r="J9" s="71">
        <v>15</v>
      </c>
      <c r="K9" s="71">
        <v>0</v>
      </c>
      <c r="L9" s="173">
        <v>0</v>
      </c>
      <c r="M9" s="169">
        <v>0</v>
      </c>
      <c r="N9" s="169">
        <v>0</v>
      </c>
      <c r="O9" s="169">
        <v>0</v>
      </c>
      <c r="P9" s="169">
        <v>0</v>
      </c>
      <c r="Q9" s="169">
        <v>0</v>
      </c>
      <c r="R9" s="169">
        <v>0</v>
      </c>
      <c r="S9" s="169">
        <v>0</v>
      </c>
      <c r="T9" s="169">
        <v>0</v>
      </c>
      <c r="U9" s="169">
        <v>0</v>
      </c>
      <c r="V9" s="169">
        <v>0</v>
      </c>
      <c r="W9" s="169">
        <v>0</v>
      </c>
      <c r="X9" s="169">
        <v>0</v>
      </c>
      <c r="Y9" s="169">
        <v>0</v>
      </c>
      <c r="Z9" s="169">
        <v>0</v>
      </c>
      <c r="AA9" s="169">
        <v>0</v>
      </c>
      <c r="AB9" s="169">
        <v>0</v>
      </c>
      <c r="AC9" s="169">
        <v>0</v>
      </c>
      <c r="AD9" s="169">
        <v>0</v>
      </c>
      <c r="AE9" s="169">
        <v>0</v>
      </c>
    </row>
    <row r="10" spans="1:34" s="39" customFormat="1" x14ac:dyDescent="0.3">
      <c r="A10" s="79" t="s">
        <v>231</v>
      </c>
      <c r="B10" s="43" t="s">
        <v>93</v>
      </c>
      <c r="C10" s="80"/>
      <c r="D10" s="43" t="s">
        <v>81</v>
      </c>
      <c r="E10" s="82" t="s">
        <v>319</v>
      </c>
      <c r="F10" s="169">
        <v>0</v>
      </c>
      <c r="G10" s="169">
        <v>59</v>
      </c>
      <c r="H10" s="169">
        <v>0</v>
      </c>
      <c r="I10" s="70">
        <v>0</v>
      </c>
      <c r="J10" s="71">
        <v>0</v>
      </c>
      <c r="K10" s="71">
        <v>0</v>
      </c>
      <c r="L10" s="173">
        <v>0</v>
      </c>
      <c r="M10" s="174">
        <v>15</v>
      </c>
      <c r="N10" s="174">
        <v>31</v>
      </c>
      <c r="O10" s="174">
        <v>13</v>
      </c>
      <c r="P10" s="174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</row>
    <row r="11" spans="1:34" s="39" customFormat="1" x14ac:dyDescent="0.3">
      <c r="A11" s="79" t="s">
        <v>230</v>
      </c>
      <c r="B11" s="43" t="s">
        <v>93</v>
      </c>
      <c r="C11" s="80"/>
      <c r="D11" s="43" t="s">
        <v>80</v>
      </c>
      <c r="E11" s="82" t="s">
        <v>318</v>
      </c>
      <c r="F11" s="174">
        <v>120</v>
      </c>
      <c r="G11" s="169">
        <v>0</v>
      </c>
      <c r="H11" s="169">
        <v>0</v>
      </c>
      <c r="I11" s="70">
        <v>0</v>
      </c>
      <c r="J11" s="71">
        <v>0</v>
      </c>
      <c r="K11" s="71">
        <v>52</v>
      </c>
      <c r="L11" s="173">
        <v>68</v>
      </c>
      <c r="M11" s="169">
        <v>0</v>
      </c>
      <c r="N11" s="169">
        <v>0</v>
      </c>
      <c r="O11" s="169">
        <v>0</v>
      </c>
      <c r="P11" s="169">
        <v>0</v>
      </c>
      <c r="Q11" s="169">
        <v>0</v>
      </c>
      <c r="R11" s="169">
        <v>0</v>
      </c>
      <c r="S11" s="169">
        <v>0</v>
      </c>
      <c r="T11" s="169">
        <v>0</v>
      </c>
      <c r="U11" s="169">
        <v>0</v>
      </c>
      <c r="V11" s="169">
        <v>0</v>
      </c>
      <c r="W11" s="169">
        <v>0</v>
      </c>
      <c r="X11" s="169">
        <v>0</v>
      </c>
      <c r="Y11" s="169">
        <v>0</v>
      </c>
      <c r="Z11" s="169">
        <v>0</v>
      </c>
      <c r="AA11" s="169">
        <v>0</v>
      </c>
      <c r="AB11" s="169">
        <v>0</v>
      </c>
      <c r="AC11" s="169">
        <v>0</v>
      </c>
      <c r="AD11" s="169">
        <v>0</v>
      </c>
      <c r="AE11" s="169">
        <v>0</v>
      </c>
    </row>
    <row r="12" spans="1:34" s="39" customFormat="1" x14ac:dyDescent="0.3">
      <c r="A12" s="79" t="s">
        <v>230</v>
      </c>
      <c r="B12" s="43" t="s">
        <v>93</v>
      </c>
      <c r="C12" s="80"/>
      <c r="D12" s="43" t="s">
        <v>81</v>
      </c>
      <c r="E12" s="82" t="s">
        <v>318</v>
      </c>
      <c r="F12" s="169">
        <v>0</v>
      </c>
      <c r="G12" s="174">
        <v>163</v>
      </c>
      <c r="H12" s="169">
        <v>0</v>
      </c>
      <c r="I12" s="70">
        <v>0</v>
      </c>
      <c r="J12" s="71">
        <v>0</v>
      </c>
      <c r="K12" s="71">
        <v>0</v>
      </c>
      <c r="L12" s="173">
        <v>0</v>
      </c>
      <c r="M12" s="174">
        <v>55</v>
      </c>
      <c r="N12" s="174">
        <v>55</v>
      </c>
      <c r="O12" s="174">
        <v>53</v>
      </c>
      <c r="P12" s="174">
        <v>0</v>
      </c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</row>
    <row r="13" spans="1:34" s="39" customFormat="1" x14ac:dyDescent="0.3">
      <c r="A13" s="79" t="s">
        <v>229</v>
      </c>
      <c r="B13" s="43" t="s">
        <v>93</v>
      </c>
      <c r="C13" s="80"/>
      <c r="D13" s="43" t="s">
        <v>81</v>
      </c>
      <c r="E13" s="82" t="s">
        <v>317</v>
      </c>
      <c r="F13" s="169">
        <v>0</v>
      </c>
      <c r="G13" s="169">
        <v>33</v>
      </c>
      <c r="H13" s="169">
        <v>0</v>
      </c>
      <c r="I13" s="70">
        <v>0</v>
      </c>
      <c r="J13" s="71">
        <v>0</v>
      </c>
      <c r="K13" s="71">
        <v>0</v>
      </c>
      <c r="L13" s="173">
        <v>0</v>
      </c>
      <c r="M13" s="174">
        <v>33</v>
      </c>
      <c r="N13" s="174">
        <v>0</v>
      </c>
      <c r="O13" s="174">
        <v>0</v>
      </c>
      <c r="P13" s="169">
        <v>0</v>
      </c>
      <c r="Q13" s="169">
        <v>0</v>
      </c>
      <c r="R13" s="169">
        <v>0</v>
      </c>
      <c r="S13" s="169">
        <v>0</v>
      </c>
      <c r="T13" s="169">
        <v>0</v>
      </c>
      <c r="U13" s="169">
        <v>0</v>
      </c>
      <c r="V13" s="169">
        <v>0</v>
      </c>
      <c r="W13" s="169">
        <v>0</v>
      </c>
      <c r="X13" s="169">
        <v>0</v>
      </c>
      <c r="Y13" s="169">
        <v>0</v>
      </c>
      <c r="Z13" s="169">
        <v>0</v>
      </c>
      <c r="AA13" s="169">
        <v>0</v>
      </c>
      <c r="AB13" s="169">
        <v>0</v>
      </c>
      <c r="AC13" s="169">
        <v>0</v>
      </c>
      <c r="AD13" s="169">
        <v>0</v>
      </c>
      <c r="AE13" s="169">
        <v>0</v>
      </c>
    </row>
    <row r="14" spans="1:34" s="39" customFormat="1" x14ac:dyDescent="0.3">
      <c r="A14" s="79" t="s">
        <v>229</v>
      </c>
      <c r="B14" s="43" t="s">
        <v>93</v>
      </c>
      <c r="C14" s="80"/>
      <c r="D14" s="43" t="s">
        <v>81</v>
      </c>
      <c r="E14" s="82" t="s">
        <v>316</v>
      </c>
      <c r="F14" s="169">
        <v>0</v>
      </c>
      <c r="G14" s="174">
        <v>88</v>
      </c>
      <c r="H14" s="169">
        <v>0</v>
      </c>
      <c r="I14" s="70">
        <v>0</v>
      </c>
      <c r="J14" s="71">
        <v>0</v>
      </c>
      <c r="K14" s="71">
        <v>0</v>
      </c>
      <c r="L14" s="173">
        <v>0</v>
      </c>
      <c r="M14" s="174">
        <v>25</v>
      </c>
      <c r="N14" s="174">
        <v>50</v>
      </c>
      <c r="O14" s="174">
        <v>13</v>
      </c>
      <c r="P14" s="174">
        <v>0</v>
      </c>
      <c r="Q14" s="169">
        <v>0</v>
      </c>
      <c r="R14" s="169">
        <v>0</v>
      </c>
      <c r="S14" s="169">
        <v>0</v>
      </c>
      <c r="T14" s="169">
        <v>0</v>
      </c>
      <c r="U14" s="169">
        <v>0</v>
      </c>
      <c r="V14" s="169">
        <v>0</v>
      </c>
      <c r="W14" s="169">
        <v>0</v>
      </c>
      <c r="X14" s="169">
        <v>0</v>
      </c>
      <c r="Y14" s="169">
        <v>0</v>
      </c>
      <c r="Z14" s="169">
        <v>0</v>
      </c>
      <c r="AA14" s="169">
        <v>0</v>
      </c>
      <c r="AB14" s="169">
        <v>0</v>
      </c>
      <c r="AC14" s="169">
        <v>0</v>
      </c>
      <c r="AD14" s="169">
        <v>0</v>
      </c>
      <c r="AE14" s="169">
        <v>0</v>
      </c>
    </row>
    <row r="15" spans="1:34" s="39" customFormat="1" x14ac:dyDescent="0.3">
      <c r="A15" s="79">
        <v>191024</v>
      </c>
      <c r="B15" s="43" t="s">
        <v>93</v>
      </c>
      <c r="C15" s="80"/>
      <c r="D15" s="43" t="s">
        <v>81</v>
      </c>
      <c r="E15" s="82" t="s">
        <v>315</v>
      </c>
      <c r="F15" s="169">
        <v>0</v>
      </c>
      <c r="G15" s="169">
        <v>16</v>
      </c>
      <c r="H15" s="169">
        <v>0</v>
      </c>
      <c r="I15" s="70">
        <v>0</v>
      </c>
      <c r="J15" s="71">
        <v>0</v>
      </c>
      <c r="K15" s="71">
        <v>0</v>
      </c>
      <c r="L15" s="173">
        <v>0</v>
      </c>
      <c r="M15" s="169">
        <v>16</v>
      </c>
      <c r="N15" s="169">
        <v>0</v>
      </c>
      <c r="O15" s="169">
        <v>0</v>
      </c>
      <c r="P15" s="169">
        <v>0</v>
      </c>
      <c r="Q15" s="169">
        <v>0</v>
      </c>
      <c r="R15" s="169">
        <v>0</v>
      </c>
      <c r="S15" s="169">
        <v>0</v>
      </c>
      <c r="T15" s="169">
        <v>0</v>
      </c>
      <c r="U15" s="169">
        <v>0</v>
      </c>
      <c r="V15" s="169">
        <v>0</v>
      </c>
      <c r="W15" s="169">
        <v>0</v>
      </c>
      <c r="X15" s="169">
        <v>0</v>
      </c>
      <c r="Y15" s="169">
        <v>0</v>
      </c>
      <c r="Z15" s="169">
        <v>0</v>
      </c>
      <c r="AA15" s="169">
        <v>0</v>
      </c>
      <c r="AB15" s="169">
        <v>0</v>
      </c>
      <c r="AC15" s="169">
        <v>0</v>
      </c>
      <c r="AD15" s="169">
        <v>0</v>
      </c>
      <c r="AE15" s="169">
        <v>0</v>
      </c>
    </row>
    <row r="16" spans="1:34" s="50" customFormat="1" x14ac:dyDescent="0.3">
      <c r="A16" s="82">
        <v>210174</v>
      </c>
      <c r="B16" s="61" t="s">
        <v>93</v>
      </c>
      <c r="C16" s="175"/>
      <c r="D16" s="61" t="s">
        <v>82</v>
      </c>
      <c r="E16" s="82" t="s">
        <v>389</v>
      </c>
      <c r="F16" s="171">
        <v>0</v>
      </c>
      <c r="G16" s="171">
        <v>0</v>
      </c>
      <c r="H16" s="171">
        <v>19</v>
      </c>
      <c r="I16" s="152">
        <v>0</v>
      </c>
      <c r="J16" s="71">
        <v>0</v>
      </c>
      <c r="K16" s="71">
        <v>0</v>
      </c>
      <c r="L16" s="173">
        <v>0</v>
      </c>
      <c r="M16" s="171">
        <v>0</v>
      </c>
      <c r="N16" s="172">
        <v>19</v>
      </c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</row>
    <row r="17" spans="1:34" s="39" customFormat="1" x14ac:dyDescent="0.3">
      <c r="A17" s="79" t="s">
        <v>329</v>
      </c>
      <c r="B17" s="43" t="s">
        <v>93</v>
      </c>
      <c r="C17" s="104"/>
      <c r="D17" s="43" t="s">
        <v>80</v>
      </c>
      <c r="E17" s="82" t="s">
        <v>325</v>
      </c>
      <c r="F17" s="169">
        <v>0</v>
      </c>
      <c r="G17" s="169">
        <v>0</v>
      </c>
      <c r="H17" s="169">
        <v>0</v>
      </c>
      <c r="I17" s="70">
        <v>0</v>
      </c>
      <c r="J17" s="71">
        <v>0</v>
      </c>
      <c r="K17" s="71">
        <v>0</v>
      </c>
      <c r="L17" s="170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</row>
    <row r="18" spans="1:34" s="39" customFormat="1" x14ac:dyDescent="0.3">
      <c r="A18" s="79" t="s">
        <v>330</v>
      </c>
      <c r="B18" s="43" t="s">
        <v>93</v>
      </c>
      <c r="C18" s="104"/>
      <c r="D18" s="43" t="s">
        <v>80</v>
      </c>
      <c r="E18" s="82" t="s">
        <v>326</v>
      </c>
      <c r="F18" s="169">
        <v>0</v>
      </c>
      <c r="G18" s="169">
        <v>0</v>
      </c>
      <c r="H18" s="169">
        <v>0</v>
      </c>
      <c r="I18" s="70">
        <v>0</v>
      </c>
      <c r="J18" s="71">
        <v>0</v>
      </c>
      <c r="K18" s="71">
        <v>0</v>
      </c>
      <c r="L18" s="170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</row>
    <row r="19" spans="1:34" s="39" customFormat="1" x14ac:dyDescent="0.3">
      <c r="A19" s="79" t="s">
        <v>331</v>
      </c>
      <c r="B19" s="43" t="s">
        <v>93</v>
      </c>
      <c r="C19" s="104"/>
      <c r="D19" s="43" t="s">
        <v>80</v>
      </c>
      <c r="E19" s="82" t="s">
        <v>327</v>
      </c>
      <c r="F19" s="169">
        <v>0</v>
      </c>
      <c r="G19" s="169">
        <v>0</v>
      </c>
      <c r="H19" s="169">
        <v>0</v>
      </c>
      <c r="I19" s="70">
        <v>0</v>
      </c>
      <c r="J19" s="71">
        <v>0</v>
      </c>
      <c r="K19" s="71">
        <v>0</v>
      </c>
      <c r="L19" s="170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4" s="39" customFormat="1" x14ac:dyDescent="0.3">
      <c r="A20" s="79" t="s">
        <v>332</v>
      </c>
      <c r="B20" s="43" t="s">
        <v>93</v>
      </c>
      <c r="C20" s="104"/>
      <c r="D20" s="43" t="s">
        <v>80</v>
      </c>
      <c r="E20" s="82" t="s">
        <v>328</v>
      </c>
      <c r="F20" s="169">
        <v>0</v>
      </c>
      <c r="G20" s="169">
        <v>0</v>
      </c>
      <c r="H20" s="169">
        <v>0</v>
      </c>
      <c r="I20" s="70">
        <v>0</v>
      </c>
      <c r="J20" s="71">
        <v>0</v>
      </c>
      <c r="K20" s="71">
        <v>0</v>
      </c>
      <c r="L20" s="170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</row>
    <row r="21" spans="1:34" s="39" customFormat="1" x14ac:dyDescent="0.3">
      <c r="A21" s="79">
        <v>162212</v>
      </c>
      <c r="B21" s="43" t="s">
        <v>92</v>
      </c>
      <c r="C21" s="80"/>
      <c r="D21" s="43" t="s">
        <v>80</v>
      </c>
      <c r="E21" s="82" t="s">
        <v>225</v>
      </c>
      <c r="F21" s="169">
        <v>6</v>
      </c>
      <c r="G21" s="169">
        <v>0</v>
      </c>
      <c r="H21" s="169">
        <v>0</v>
      </c>
      <c r="I21" s="70">
        <v>0</v>
      </c>
      <c r="J21" s="71">
        <v>6</v>
      </c>
      <c r="K21" s="71">
        <v>0</v>
      </c>
      <c r="L21" s="173">
        <v>0</v>
      </c>
      <c r="M21" s="169">
        <v>0</v>
      </c>
      <c r="N21" s="169">
        <v>0</v>
      </c>
      <c r="O21" s="169">
        <v>0</v>
      </c>
      <c r="P21" s="169">
        <v>0</v>
      </c>
      <c r="Q21" s="169">
        <v>0</v>
      </c>
      <c r="R21" s="169">
        <v>0</v>
      </c>
      <c r="S21" s="169">
        <v>0</v>
      </c>
      <c r="T21" s="169">
        <v>0</v>
      </c>
      <c r="U21" s="169">
        <v>0</v>
      </c>
      <c r="V21" s="169">
        <v>0</v>
      </c>
      <c r="W21" s="169">
        <v>0</v>
      </c>
      <c r="X21" s="169">
        <v>0</v>
      </c>
      <c r="Y21" s="169">
        <v>0</v>
      </c>
      <c r="Z21" s="169">
        <v>0</v>
      </c>
      <c r="AA21" s="169">
        <v>0</v>
      </c>
      <c r="AB21" s="169">
        <v>0</v>
      </c>
      <c r="AC21" s="169">
        <v>0</v>
      </c>
      <c r="AD21" s="169">
        <v>0</v>
      </c>
      <c r="AE21" s="169">
        <v>0</v>
      </c>
    </row>
    <row r="22" spans="1:34" s="39" customFormat="1" x14ac:dyDescent="0.3">
      <c r="A22" s="79" t="s">
        <v>227</v>
      </c>
      <c r="B22" s="43" t="s">
        <v>93</v>
      </c>
      <c r="C22" s="80"/>
      <c r="D22" s="43" t="s">
        <v>80</v>
      </c>
      <c r="E22" s="82" t="s">
        <v>222</v>
      </c>
      <c r="F22" s="174">
        <v>126</v>
      </c>
      <c r="G22" s="169">
        <v>0</v>
      </c>
      <c r="H22" s="169">
        <v>0</v>
      </c>
      <c r="I22" s="70">
        <v>0</v>
      </c>
      <c r="J22" s="71">
        <v>44</v>
      </c>
      <c r="K22" s="71">
        <v>41</v>
      </c>
      <c r="L22" s="173">
        <v>41</v>
      </c>
      <c r="M22" s="169">
        <v>0</v>
      </c>
      <c r="N22" s="169">
        <v>0</v>
      </c>
      <c r="O22" s="169">
        <v>0</v>
      </c>
      <c r="P22" s="169">
        <v>0</v>
      </c>
      <c r="Q22" s="169">
        <v>0</v>
      </c>
      <c r="R22" s="169">
        <v>0</v>
      </c>
      <c r="S22" s="169">
        <v>0</v>
      </c>
      <c r="T22" s="169">
        <v>0</v>
      </c>
      <c r="U22" s="169">
        <v>0</v>
      </c>
      <c r="V22" s="169">
        <v>0</v>
      </c>
      <c r="W22" s="169">
        <v>0</v>
      </c>
      <c r="X22" s="169">
        <v>0</v>
      </c>
      <c r="Y22" s="169">
        <v>0</v>
      </c>
      <c r="Z22" s="169">
        <v>0</v>
      </c>
      <c r="AA22" s="169">
        <v>0</v>
      </c>
      <c r="AB22" s="169">
        <v>0</v>
      </c>
      <c r="AC22" s="169">
        <v>0</v>
      </c>
      <c r="AD22" s="169">
        <v>0</v>
      </c>
      <c r="AE22" s="169">
        <v>0</v>
      </c>
    </row>
    <row r="23" spans="1:34" s="39" customFormat="1" x14ac:dyDescent="0.3">
      <c r="A23" s="79" t="s">
        <v>227</v>
      </c>
      <c r="B23" s="43" t="s">
        <v>93</v>
      </c>
      <c r="C23" s="80"/>
      <c r="D23" s="43" t="s">
        <v>81</v>
      </c>
      <c r="E23" s="82" t="s">
        <v>222</v>
      </c>
      <c r="F23" s="169">
        <v>0</v>
      </c>
      <c r="G23" s="174">
        <v>99</v>
      </c>
      <c r="H23" s="169">
        <v>0</v>
      </c>
      <c r="I23" s="70">
        <v>0</v>
      </c>
      <c r="J23" s="71">
        <v>0</v>
      </c>
      <c r="K23" s="71">
        <v>0</v>
      </c>
      <c r="L23" s="173">
        <v>0</v>
      </c>
      <c r="M23" s="174">
        <v>50</v>
      </c>
      <c r="N23" s="174">
        <v>49</v>
      </c>
      <c r="O23" s="169">
        <v>0</v>
      </c>
      <c r="P23" s="169">
        <v>0</v>
      </c>
      <c r="Q23" s="169">
        <v>0</v>
      </c>
      <c r="R23" s="169">
        <v>0</v>
      </c>
      <c r="S23" s="169">
        <v>0</v>
      </c>
      <c r="T23" s="169">
        <v>0</v>
      </c>
      <c r="U23" s="169">
        <v>0</v>
      </c>
      <c r="V23" s="169">
        <v>0</v>
      </c>
      <c r="W23" s="169"/>
      <c r="X23" s="169"/>
      <c r="Y23" s="169"/>
      <c r="Z23" s="169"/>
      <c r="AA23" s="169"/>
      <c r="AB23" s="169"/>
      <c r="AC23" s="169"/>
      <c r="AD23" s="169"/>
      <c r="AE23" s="169"/>
    </row>
    <row r="24" spans="1:34" s="39" customFormat="1" x14ac:dyDescent="0.3">
      <c r="A24" s="79" t="s">
        <v>235</v>
      </c>
      <c r="B24" s="43" t="s">
        <v>93</v>
      </c>
      <c r="C24" s="80"/>
      <c r="D24" s="43" t="s">
        <v>80</v>
      </c>
      <c r="E24" s="82" t="s">
        <v>224</v>
      </c>
      <c r="F24" s="174">
        <v>202</v>
      </c>
      <c r="G24" s="169">
        <v>0</v>
      </c>
      <c r="H24" s="169">
        <v>0</v>
      </c>
      <c r="I24" s="70">
        <v>0</v>
      </c>
      <c r="J24" s="71">
        <v>61</v>
      </c>
      <c r="K24" s="71">
        <v>88</v>
      </c>
      <c r="L24" s="173">
        <v>53</v>
      </c>
      <c r="M24" s="169">
        <v>0</v>
      </c>
      <c r="N24" s="169">
        <v>0</v>
      </c>
      <c r="O24" s="169">
        <v>0</v>
      </c>
      <c r="P24" s="169">
        <v>0</v>
      </c>
      <c r="Q24" s="169">
        <v>0</v>
      </c>
      <c r="R24" s="169">
        <v>0</v>
      </c>
      <c r="S24" s="169">
        <v>0</v>
      </c>
      <c r="T24" s="169">
        <v>0</v>
      </c>
      <c r="U24" s="169">
        <v>0</v>
      </c>
      <c r="V24" s="169">
        <v>0</v>
      </c>
      <c r="W24" s="169">
        <v>0</v>
      </c>
      <c r="X24" s="169">
        <v>0</v>
      </c>
      <c r="Y24" s="169">
        <v>0</v>
      </c>
      <c r="Z24" s="169">
        <v>0</v>
      </c>
      <c r="AA24" s="169">
        <v>0</v>
      </c>
      <c r="AB24" s="169">
        <v>0</v>
      </c>
      <c r="AC24" s="169">
        <v>0</v>
      </c>
      <c r="AD24" s="169">
        <v>0</v>
      </c>
      <c r="AE24" s="169">
        <v>0</v>
      </c>
    </row>
    <row r="25" spans="1:34" s="39" customFormat="1" x14ac:dyDescent="0.3">
      <c r="A25" s="79" t="s">
        <v>235</v>
      </c>
      <c r="B25" s="43" t="s">
        <v>93</v>
      </c>
      <c r="C25" s="80"/>
      <c r="D25" s="43" t="s">
        <v>81</v>
      </c>
      <c r="E25" s="82" t="s">
        <v>224</v>
      </c>
      <c r="F25" s="169">
        <v>0</v>
      </c>
      <c r="G25" s="174">
        <v>98</v>
      </c>
      <c r="H25" s="169">
        <v>0</v>
      </c>
      <c r="I25" s="70">
        <v>0</v>
      </c>
      <c r="J25" s="71">
        <v>0</v>
      </c>
      <c r="K25" s="71">
        <v>0</v>
      </c>
      <c r="L25" s="173">
        <v>0</v>
      </c>
      <c r="M25" s="169">
        <v>35</v>
      </c>
      <c r="N25" s="169">
        <v>40</v>
      </c>
      <c r="O25" s="174">
        <v>23</v>
      </c>
      <c r="P25" s="169">
        <v>0</v>
      </c>
      <c r="Q25" s="169">
        <v>0</v>
      </c>
      <c r="R25" s="169">
        <v>0</v>
      </c>
      <c r="S25" s="169">
        <v>0</v>
      </c>
      <c r="T25" s="169">
        <v>0</v>
      </c>
      <c r="U25" s="169">
        <v>0</v>
      </c>
      <c r="V25" s="169">
        <v>0</v>
      </c>
      <c r="W25" s="169"/>
      <c r="X25" s="169"/>
      <c r="Y25" s="169"/>
      <c r="Z25" s="169"/>
      <c r="AA25" s="169"/>
      <c r="AB25" s="169"/>
      <c r="AC25" s="169"/>
      <c r="AD25" s="169"/>
      <c r="AE25" s="169"/>
    </row>
    <row r="26" spans="1:34" s="39" customFormat="1" x14ac:dyDescent="0.3">
      <c r="A26" s="79">
        <v>161839</v>
      </c>
      <c r="B26" s="43" t="s">
        <v>92</v>
      </c>
      <c r="C26" s="80"/>
      <c r="D26" s="43" t="s">
        <v>80</v>
      </c>
      <c r="E26" s="82" t="s">
        <v>226</v>
      </c>
      <c r="F26" s="174">
        <v>110</v>
      </c>
      <c r="G26" s="169">
        <v>0</v>
      </c>
      <c r="H26" s="169">
        <v>0</v>
      </c>
      <c r="I26" s="70">
        <v>0</v>
      </c>
      <c r="J26" s="71">
        <v>35</v>
      </c>
      <c r="K26" s="71">
        <v>72</v>
      </c>
      <c r="L26" s="173">
        <v>3</v>
      </c>
      <c r="M26" s="169">
        <v>0</v>
      </c>
      <c r="N26" s="169">
        <v>0</v>
      </c>
      <c r="O26" s="169">
        <v>0</v>
      </c>
      <c r="P26" s="169">
        <v>0</v>
      </c>
      <c r="Q26" s="169">
        <v>0</v>
      </c>
      <c r="R26" s="169">
        <v>0</v>
      </c>
      <c r="S26" s="169">
        <v>0</v>
      </c>
      <c r="T26" s="169">
        <v>0</v>
      </c>
      <c r="U26" s="169">
        <v>0</v>
      </c>
      <c r="V26" s="169">
        <v>0</v>
      </c>
      <c r="W26" s="169">
        <v>0</v>
      </c>
      <c r="X26" s="169">
        <v>0</v>
      </c>
      <c r="Y26" s="169">
        <v>0</v>
      </c>
      <c r="Z26" s="169">
        <v>0</v>
      </c>
      <c r="AA26" s="169">
        <v>0</v>
      </c>
      <c r="AB26" s="169">
        <v>0</v>
      </c>
      <c r="AC26" s="169">
        <v>0</v>
      </c>
      <c r="AD26" s="169">
        <v>0</v>
      </c>
      <c r="AE26" s="169">
        <v>0</v>
      </c>
    </row>
    <row r="27" spans="1:34" s="39" customFormat="1" x14ac:dyDescent="0.3">
      <c r="A27" s="79">
        <v>170883</v>
      </c>
      <c r="B27" s="43" t="s">
        <v>92</v>
      </c>
      <c r="C27" s="176"/>
      <c r="D27" s="43" t="s">
        <v>81</v>
      </c>
      <c r="E27" s="82" t="s">
        <v>236</v>
      </c>
      <c r="F27" s="169">
        <v>0</v>
      </c>
      <c r="G27" s="169">
        <v>5</v>
      </c>
      <c r="H27" s="169">
        <v>0</v>
      </c>
      <c r="I27" s="70">
        <v>0</v>
      </c>
      <c r="J27" s="71">
        <v>0</v>
      </c>
      <c r="K27" s="71">
        <v>0</v>
      </c>
      <c r="L27" s="173">
        <v>0</v>
      </c>
      <c r="M27" s="169">
        <v>0</v>
      </c>
      <c r="N27" s="169">
        <v>5</v>
      </c>
      <c r="O27" s="169">
        <v>0</v>
      </c>
      <c r="P27" s="169">
        <v>0</v>
      </c>
      <c r="Q27" s="169">
        <v>0</v>
      </c>
      <c r="R27" s="169">
        <v>0</v>
      </c>
      <c r="S27" s="169">
        <v>0</v>
      </c>
      <c r="T27" s="169">
        <v>0</v>
      </c>
      <c r="U27" s="169">
        <v>0</v>
      </c>
      <c r="V27" s="169">
        <v>0</v>
      </c>
      <c r="W27" s="169">
        <v>0</v>
      </c>
      <c r="X27" s="169">
        <v>0</v>
      </c>
      <c r="Y27" s="169">
        <v>0</v>
      </c>
      <c r="Z27" s="169">
        <v>0</v>
      </c>
      <c r="AA27" s="169">
        <v>0</v>
      </c>
      <c r="AB27" s="169">
        <v>0</v>
      </c>
      <c r="AC27" s="169">
        <v>0</v>
      </c>
      <c r="AD27" s="169">
        <v>0</v>
      </c>
      <c r="AE27" s="169">
        <v>0</v>
      </c>
    </row>
    <row r="28" spans="1:34" s="39" customFormat="1" x14ac:dyDescent="0.3">
      <c r="A28" s="82">
        <v>201515</v>
      </c>
      <c r="B28" s="61" t="s">
        <v>92</v>
      </c>
      <c r="C28" s="175"/>
      <c r="D28" s="61" t="s">
        <v>86</v>
      </c>
      <c r="E28" s="82" t="s">
        <v>300</v>
      </c>
      <c r="F28" s="171">
        <v>0</v>
      </c>
      <c r="G28" s="171">
        <v>0</v>
      </c>
      <c r="H28" s="171">
        <v>0</v>
      </c>
      <c r="I28" s="152">
        <v>153</v>
      </c>
      <c r="J28" s="71">
        <v>0</v>
      </c>
      <c r="K28" s="71">
        <v>0</v>
      </c>
      <c r="L28" s="173">
        <v>0</v>
      </c>
      <c r="M28" s="171">
        <v>0</v>
      </c>
      <c r="N28" s="171">
        <v>0</v>
      </c>
      <c r="O28" s="171">
        <v>0</v>
      </c>
      <c r="P28" s="171">
        <v>0</v>
      </c>
      <c r="Q28" s="171">
        <v>38</v>
      </c>
      <c r="R28" s="171">
        <v>50</v>
      </c>
      <c r="S28" s="171">
        <v>50</v>
      </c>
      <c r="T28" s="171">
        <v>15</v>
      </c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</row>
    <row r="29" spans="1:34" s="39" customFormat="1" x14ac:dyDescent="0.3">
      <c r="A29" s="177">
        <v>211777</v>
      </c>
      <c r="B29" s="61" t="s">
        <v>96</v>
      </c>
      <c r="C29" s="175"/>
      <c r="D29" s="61" t="s">
        <v>86</v>
      </c>
      <c r="E29" s="82" t="s">
        <v>362</v>
      </c>
      <c r="F29" s="171">
        <v>0</v>
      </c>
      <c r="G29" s="171">
        <v>0</v>
      </c>
      <c r="H29" s="171">
        <v>0</v>
      </c>
      <c r="I29" s="152">
        <v>130</v>
      </c>
      <c r="J29" s="71">
        <v>0</v>
      </c>
      <c r="K29" s="71">
        <v>0</v>
      </c>
      <c r="L29" s="173">
        <v>0</v>
      </c>
      <c r="M29" s="171">
        <v>0</v>
      </c>
      <c r="N29" s="171">
        <v>0</v>
      </c>
      <c r="O29" s="171">
        <v>20</v>
      </c>
      <c r="P29" s="171">
        <v>30</v>
      </c>
      <c r="Q29" s="171">
        <v>40</v>
      </c>
      <c r="R29" s="171">
        <v>40</v>
      </c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</row>
    <row r="30" spans="1:34" s="39" customFormat="1" x14ac:dyDescent="0.3">
      <c r="A30" s="82"/>
      <c r="B30" s="61"/>
      <c r="C30" s="51"/>
      <c r="D30" s="61"/>
      <c r="E30" s="82" t="s">
        <v>343</v>
      </c>
      <c r="F30" s="171">
        <v>0</v>
      </c>
      <c r="G30" s="171">
        <v>0</v>
      </c>
      <c r="H30" s="171">
        <v>0</v>
      </c>
      <c r="I30" s="152">
        <v>0</v>
      </c>
      <c r="J30" s="71"/>
      <c r="K30" s="71"/>
      <c r="L30" s="170"/>
      <c r="M30" s="171"/>
      <c r="N30" s="171"/>
      <c r="O30" s="171"/>
      <c r="P30" s="171"/>
      <c r="Q30" s="171"/>
      <c r="R30" s="171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</row>
    <row r="31" spans="1:34" s="16" customFormat="1" x14ac:dyDescent="0.3">
      <c r="A31" s="130"/>
      <c r="B31" s="116"/>
      <c r="C31" s="131"/>
      <c r="D31" s="116"/>
      <c r="E31" s="130" t="s">
        <v>308</v>
      </c>
      <c r="F31" s="111"/>
      <c r="G31" s="111"/>
      <c r="H31" s="111"/>
      <c r="I31" s="110"/>
      <c r="J31" s="109"/>
      <c r="K31" s="109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</row>
    <row r="32" spans="1:34" s="16" customFormat="1" ht="15" thickBot="1" x14ac:dyDescent="0.35">
      <c r="A32" s="127"/>
      <c r="B32" s="101"/>
      <c r="C32" s="128"/>
      <c r="D32" s="101"/>
      <c r="E32" s="127" t="s">
        <v>338</v>
      </c>
      <c r="F32" s="114"/>
      <c r="G32" s="114"/>
      <c r="H32" s="114"/>
      <c r="I32" s="129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</row>
    <row r="33" spans="1:34" s="16" customFormat="1" ht="15" thickTop="1" x14ac:dyDescent="0.3">
      <c r="A33" s="18"/>
      <c r="B33" s="18"/>
      <c r="C33" s="18"/>
      <c r="D33" s="18"/>
      <c r="E33" s="16" t="s">
        <v>53</v>
      </c>
      <c r="F33" s="22">
        <f>SUM(F4:F32)</f>
        <v>670</v>
      </c>
      <c r="G33" s="21"/>
      <c r="H33" s="21"/>
      <c r="I33" s="23"/>
      <c r="J33" s="22">
        <f t="shared" ref="J33:AH33" si="0">SUMIF($D4:$D32,"Completions",J4:J32)</f>
        <v>232</v>
      </c>
      <c r="K33" s="22">
        <f t="shared" si="0"/>
        <v>273</v>
      </c>
      <c r="L33" s="22">
        <f t="shared" si="0"/>
        <v>165</v>
      </c>
      <c r="M33" s="22">
        <f t="shared" si="0"/>
        <v>0</v>
      </c>
      <c r="N33" s="22">
        <f t="shared" si="0"/>
        <v>0</v>
      </c>
      <c r="O33" s="22">
        <f t="shared" si="0"/>
        <v>0</v>
      </c>
      <c r="P33" s="22">
        <f t="shared" si="0"/>
        <v>0</v>
      </c>
      <c r="Q33" s="22">
        <f t="shared" si="0"/>
        <v>0</v>
      </c>
      <c r="R33" s="22">
        <f t="shared" si="0"/>
        <v>0</v>
      </c>
      <c r="S33" s="22">
        <f t="shared" si="0"/>
        <v>0</v>
      </c>
      <c r="T33" s="22">
        <f t="shared" si="0"/>
        <v>0</v>
      </c>
      <c r="U33" s="22">
        <f t="shared" si="0"/>
        <v>0</v>
      </c>
      <c r="V33" s="22">
        <f t="shared" si="0"/>
        <v>0</v>
      </c>
      <c r="W33" s="22">
        <f t="shared" si="0"/>
        <v>0</v>
      </c>
      <c r="X33" s="22">
        <f t="shared" si="0"/>
        <v>0</v>
      </c>
      <c r="Y33" s="22">
        <f t="shared" si="0"/>
        <v>0</v>
      </c>
      <c r="Z33" s="22">
        <f t="shared" si="0"/>
        <v>0</v>
      </c>
      <c r="AA33" s="22">
        <f t="shared" si="0"/>
        <v>0</v>
      </c>
      <c r="AB33" s="22">
        <f t="shared" si="0"/>
        <v>0</v>
      </c>
      <c r="AC33" s="22">
        <f t="shared" si="0"/>
        <v>0</v>
      </c>
      <c r="AD33" s="22">
        <f t="shared" si="0"/>
        <v>0</v>
      </c>
      <c r="AE33" s="22">
        <f t="shared" si="0"/>
        <v>0</v>
      </c>
      <c r="AF33" s="22">
        <f t="shared" si="0"/>
        <v>0</v>
      </c>
      <c r="AG33" s="22">
        <f t="shared" si="0"/>
        <v>0</v>
      </c>
      <c r="AH33" s="22">
        <f t="shared" si="0"/>
        <v>0</v>
      </c>
    </row>
    <row r="34" spans="1:34" s="16" customFormat="1" x14ac:dyDescent="0.3">
      <c r="A34" s="18"/>
      <c r="B34" s="18"/>
      <c r="C34" s="18"/>
      <c r="D34" s="18"/>
      <c r="E34" s="16" t="s">
        <v>54</v>
      </c>
      <c r="F34" s="21"/>
      <c r="G34" s="22">
        <f>SUM(G4:G32)</f>
        <v>565</v>
      </c>
      <c r="H34" s="21"/>
      <c r="I34" s="23"/>
      <c r="J34" s="22">
        <f t="shared" ref="J34:AH34" si="1">SUMIF($D4:$D32,"Permissions",J4:J32)</f>
        <v>0</v>
      </c>
      <c r="K34" s="22">
        <f t="shared" si="1"/>
        <v>0</v>
      </c>
      <c r="L34" s="22">
        <f t="shared" si="1"/>
        <v>0</v>
      </c>
      <c r="M34" s="22">
        <f t="shared" si="1"/>
        <v>229</v>
      </c>
      <c r="N34" s="22">
        <f t="shared" si="1"/>
        <v>234</v>
      </c>
      <c r="O34" s="22">
        <f t="shared" si="1"/>
        <v>102</v>
      </c>
      <c r="P34" s="22">
        <f t="shared" si="1"/>
        <v>0</v>
      </c>
      <c r="Q34" s="22">
        <f t="shared" si="1"/>
        <v>0</v>
      </c>
      <c r="R34" s="22">
        <f t="shared" si="1"/>
        <v>0</v>
      </c>
      <c r="S34" s="22">
        <f t="shared" si="1"/>
        <v>0</v>
      </c>
      <c r="T34" s="22">
        <f t="shared" si="1"/>
        <v>0</v>
      </c>
      <c r="U34" s="22">
        <f t="shared" si="1"/>
        <v>0</v>
      </c>
      <c r="V34" s="22">
        <f t="shared" si="1"/>
        <v>0</v>
      </c>
      <c r="W34" s="22">
        <f t="shared" si="1"/>
        <v>0</v>
      </c>
      <c r="X34" s="22">
        <f t="shared" si="1"/>
        <v>0</v>
      </c>
      <c r="Y34" s="22">
        <f t="shared" si="1"/>
        <v>0</v>
      </c>
      <c r="Z34" s="22">
        <f t="shared" si="1"/>
        <v>0</v>
      </c>
      <c r="AA34" s="22">
        <f t="shared" si="1"/>
        <v>0</v>
      </c>
      <c r="AB34" s="22">
        <f t="shared" si="1"/>
        <v>0</v>
      </c>
      <c r="AC34" s="22">
        <f t="shared" si="1"/>
        <v>0</v>
      </c>
      <c r="AD34" s="22">
        <f t="shared" si="1"/>
        <v>0</v>
      </c>
      <c r="AE34" s="22">
        <f t="shared" si="1"/>
        <v>0</v>
      </c>
      <c r="AF34" s="22">
        <f t="shared" si="1"/>
        <v>0</v>
      </c>
      <c r="AG34" s="22">
        <f t="shared" si="1"/>
        <v>0</v>
      </c>
      <c r="AH34" s="22">
        <f t="shared" si="1"/>
        <v>0</v>
      </c>
    </row>
    <row r="35" spans="1:34" s="16" customFormat="1" x14ac:dyDescent="0.3">
      <c r="A35" s="18"/>
      <c r="B35" s="18"/>
      <c r="C35" s="18"/>
      <c r="D35" s="18"/>
      <c r="E35" s="16" t="s">
        <v>76</v>
      </c>
      <c r="F35" s="21"/>
      <c r="G35" s="21"/>
      <c r="H35" s="22">
        <f>SUM(H4:H32)</f>
        <v>19</v>
      </c>
      <c r="I35" s="23"/>
      <c r="J35" s="22">
        <f t="shared" ref="J35:AH35" si="2">SUMIF($D4:$D32,"Adopted Allocation Without Permission",J4:J32)</f>
        <v>0</v>
      </c>
      <c r="K35" s="22">
        <f t="shared" si="2"/>
        <v>0</v>
      </c>
      <c r="L35" s="22">
        <f t="shared" si="2"/>
        <v>0</v>
      </c>
      <c r="M35" s="22">
        <f t="shared" si="2"/>
        <v>0</v>
      </c>
      <c r="N35" s="22">
        <f t="shared" si="2"/>
        <v>19</v>
      </c>
      <c r="O35" s="22">
        <f t="shared" si="2"/>
        <v>0</v>
      </c>
      <c r="P35" s="22">
        <f t="shared" si="2"/>
        <v>0</v>
      </c>
      <c r="Q35" s="22">
        <f t="shared" si="2"/>
        <v>0</v>
      </c>
      <c r="R35" s="22">
        <f t="shared" si="2"/>
        <v>0</v>
      </c>
      <c r="S35" s="22">
        <f t="shared" si="2"/>
        <v>0</v>
      </c>
      <c r="T35" s="22">
        <f t="shared" si="2"/>
        <v>0</v>
      </c>
      <c r="U35" s="22">
        <f t="shared" si="2"/>
        <v>0</v>
      </c>
      <c r="V35" s="22">
        <f t="shared" si="2"/>
        <v>0</v>
      </c>
      <c r="W35" s="22">
        <f t="shared" si="2"/>
        <v>0</v>
      </c>
      <c r="X35" s="22">
        <f t="shared" si="2"/>
        <v>0</v>
      </c>
      <c r="Y35" s="22">
        <f t="shared" si="2"/>
        <v>0</v>
      </c>
      <c r="Z35" s="22">
        <f t="shared" si="2"/>
        <v>0</v>
      </c>
      <c r="AA35" s="22">
        <f t="shared" si="2"/>
        <v>0</v>
      </c>
      <c r="AB35" s="22">
        <f t="shared" si="2"/>
        <v>0</v>
      </c>
      <c r="AC35" s="22">
        <f t="shared" si="2"/>
        <v>0</v>
      </c>
      <c r="AD35" s="22">
        <f t="shared" si="2"/>
        <v>0</v>
      </c>
      <c r="AE35" s="22">
        <f t="shared" si="2"/>
        <v>0</v>
      </c>
      <c r="AF35" s="22">
        <f t="shared" si="2"/>
        <v>0</v>
      </c>
      <c r="AG35" s="22">
        <f t="shared" si="2"/>
        <v>0</v>
      </c>
      <c r="AH35" s="22">
        <f t="shared" si="2"/>
        <v>0</v>
      </c>
    </row>
    <row r="36" spans="1:34" s="16" customFormat="1" ht="15" thickBot="1" x14ac:dyDescent="0.35">
      <c r="A36" s="20"/>
      <c r="B36" s="20"/>
      <c r="C36" s="20"/>
      <c r="D36" s="20"/>
      <c r="E36" s="17" t="s">
        <v>55</v>
      </c>
      <c r="F36" s="24"/>
      <c r="G36" s="24"/>
      <c r="H36" s="24"/>
      <c r="I36" s="26">
        <f>SUM(I4:I32)</f>
        <v>283</v>
      </c>
      <c r="J36" s="25">
        <f t="shared" ref="J36:AH36" si="3">SUMIF($D4:$D32,"Additional Policy SS6",J4:J32)</f>
        <v>0</v>
      </c>
      <c r="K36" s="25">
        <f t="shared" si="3"/>
        <v>0</v>
      </c>
      <c r="L36" s="25">
        <f t="shared" si="3"/>
        <v>0</v>
      </c>
      <c r="M36" s="25">
        <f t="shared" si="3"/>
        <v>0</v>
      </c>
      <c r="N36" s="25">
        <f t="shared" si="3"/>
        <v>0</v>
      </c>
      <c r="O36" s="25">
        <f t="shared" si="3"/>
        <v>20</v>
      </c>
      <c r="P36" s="25">
        <f t="shared" si="3"/>
        <v>30</v>
      </c>
      <c r="Q36" s="25">
        <f t="shared" si="3"/>
        <v>78</v>
      </c>
      <c r="R36" s="25">
        <f t="shared" si="3"/>
        <v>90</v>
      </c>
      <c r="S36" s="25">
        <f t="shared" si="3"/>
        <v>50</v>
      </c>
      <c r="T36" s="25">
        <f t="shared" si="3"/>
        <v>15</v>
      </c>
      <c r="U36" s="25">
        <f t="shared" si="3"/>
        <v>0</v>
      </c>
      <c r="V36" s="25">
        <f t="shared" si="3"/>
        <v>0</v>
      </c>
      <c r="W36" s="25">
        <f t="shared" si="3"/>
        <v>0</v>
      </c>
      <c r="X36" s="25">
        <f t="shared" si="3"/>
        <v>0</v>
      </c>
      <c r="Y36" s="25">
        <f t="shared" si="3"/>
        <v>0</v>
      </c>
      <c r="Z36" s="25">
        <f t="shared" si="3"/>
        <v>0</v>
      </c>
      <c r="AA36" s="25">
        <f t="shared" si="3"/>
        <v>0</v>
      </c>
      <c r="AB36" s="25">
        <f t="shared" si="3"/>
        <v>0</v>
      </c>
      <c r="AC36" s="25">
        <f t="shared" si="3"/>
        <v>0</v>
      </c>
      <c r="AD36" s="25">
        <f t="shared" si="3"/>
        <v>0</v>
      </c>
      <c r="AE36" s="25">
        <f t="shared" si="3"/>
        <v>0</v>
      </c>
      <c r="AF36" s="25">
        <f t="shared" si="3"/>
        <v>0</v>
      </c>
      <c r="AG36" s="25">
        <f t="shared" si="3"/>
        <v>0</v>
      </c>
      <c r="AH36" s="25">
        <f t="shared" si="3"/>
        <v>0</v>
      </c>
    </row>
    <row r="37" spans="1:34" ht="15" thickTop="1" x14ac:dyDescent="0.3"/>
    <row r="38" spans="1:34" x14ac:dyDescent="0.3">
      <c r="F38" t="s">
        <v>303</v>
      </c>
      <c r="G38">
        <f>SUM(F33+G34+H35+I36)</f>
        <v>1537</v>
      </c>
    </row>
    <row r="39" spans="1:34" x14ac:dyDescent="0.3">
      <c r="B39" s="12" t="s">
        <v>90</v>
      </c>
      <c r="D39" s="12" t="s">
        <v>89</v>
      </c>
      <c r="J39" s="14"/>
      <c r="K39" s="14"/>
      <c r="L39" s="14"/>
      <c r="M39" s="14"/>
      <c r="N39" s="14"/>
    </row>
    <row r="40" spans="1:34" x14ac:dyDescent="0.3">
      <c r="B40" s="12" t="s">
        <v>92</v>
      </c>
      <c r="D40" s="12" t="s">
        <v>80</v>
      </c>
    </row>
    <row r="41" spans="1:34" x14ac:dyDescent="0.3">
      <c r="B41" s="12" t="s">
        <v>91</v>
      </c>
      <c r="D41" s="12" t="s">
        <v>81</v>
      </c>
    </row>
    <row r="42" spans="1:34" x14ac:dyDescent="0.3">
      <c r="B42" s="12" t="s">
        <v>93</v>
      </c>
      <c r="D42" s="12" t="s">
        <v>82</v>
      </c>
    </row>
    <row r="43" spans="1:34" x14ac:dyDescent="0.3">
      <c r="B43" s="12" t="s">
        <v>94</v>
      </c>
      <c r="D43" s="12" t="s">
        <v>86</v>
      </c>
    </row>
    <row r="44" spans="1:34" x14ac:dyDescent="0.3">
      <c r="B44" s="12" t="s">
        <v>95</v>
      </c>
    </row>
    <row r="45" spans="1:34" x14ac:dyDescent="0.3">
      <c r="B45" s="12" t="s">
        <v>96</v>
      </c>
    </row>
  </sheetData>
  <dataValidations count="2">
    <dataValidation type="list" allowBlank="1" showInputMessage="1" showErrorMessage="1" sqref="D4:D32" xr:uid="{00000000-0002-0000-0600-000000000000}">
      <formula1>$D$40:$D$43</formula1>
    </dataValidation>
    <dataValidation type="list" allowBlank="1" showInputMessage="1" showErrorMessage="1" sqref="B4:B32" xr:uid="{00000000-0002-0000-0600-000001000000}">
      <formula1>$B$40:$B$45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2"/>
  <sheetViews>
    <sheetView topLeftCell="B1" zoomScale="70" zoomScaleNormal="70" workbookViewId="0">
      <selection activeCell="E12" sqref="E12"/>
    </sheetView>
  </sheetViews>
  <sheetFormatPr defaultRowHeight="14.4" x14ac:dyDescent="0.3"/>
  <cols>
    <col min="1" max="1" width="21" bestFit="1" customWidth="1"/>
    <col min="2" max="2" width="21" customWidth="1"/>
    <col min="3" max="3" width="51.5546875" customWidth="1"/>
    <col min="4" max="4" width="21" customWidth="1"/>
    <col min="5" max="5" width="69.77734375" bestFit="1" customWidth="1"/>
    <col min="6" max="6" width="17.44140625" bestFit="1" customWidth="1"/>
    <col min="7" max="7" width="16.77734375" bestFit="1" customWidth="1"/>
    <col min="8" max="8" width="23.77734375" bestFit="1" customWidth="1"/>
    <col min="9" max="9" width="27.77734375" bestFit="1" customWidth="1"/>
    <col min="29" max="29" width="7.77734375" bestFit="1" customWidth="1"/>
  </cols>
  <sheetData>
    <row r="1" spans="1:34" x14ac:dyDescent="0.3">
      <c r="A1" t="s">
        <v>56</v>
      </c>
    </row>
    <row r="3" spans="1:34" ht="29.4" thickBot="1" x14ac:dyDescent="0.35">
      <c r="A3" s="8" t="s">
        <v>67</v>
      </c>
      <c r="B3" s="8" t="s">
        <v>71</v>
      </c>
      <c r="C3" s="8" t="s">
        <v>73</v>
      </c>
      <c r="D3" s="8" t="s">
        <v>79</v>
      </c>
      <c r="E3" s="8" t="s">
        <v>66</v>
      </c>
      <c r="F3" s="33" t="s">
        <v>401</v>
      </c>
      <c r="G3" s="33" t="s">
        <v>400</v>
      </c>
      <c r="H3" s="33" t="s">
        <v>399</v>
      </c>
      <c r="I3" s="193" t="s">
        <v>405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8" t="s">
        <v>27</v>
      </c>
      <c r="Q3" s="8" t="s">
        <v>28</v>
      </c>
      <c r="R3" s="8" t="s">
        <v>29</v>
      </c>
      <c r="S3" s="8" t="s">
        <v>30</v>
      </c>
      <c r="T3" s="8" t="s">
        <v>31</v>
      </c>
      <c r="U3" s="8" t="s">
        <v>32</v>
      </c>
      <c r="V3" s="8" t="s">
        <v>33</v>
      </c>
      <c r="W3" s="8" t="s">
        <v>34</v>
      </c>
      <c r="X3" s="8" t="s">
        <v>35</v>
      </c>
      <c r="Y3" s="8" t="s">
        <v>36</v>
      </c>
      <c r="Z3" s="8" t="s">
        <v>37</v>
      </c>
      <c r="AA3" s="8" t="s">
        <v>38</v>
      </c>
      <c r="AB3" s="8" t="s">
        <v>39</v>
      </c>
      <c r="AC3" s="8" t="s">
        <v>40</v>
      </c>
      <c r="AD3" s="8" t="s">
        <v>41</v>
      </c>
      <c r="AE3" s="8" t="s">
        <v>42</v>
      </c>
      <c r="AF3" s="8" t="s">
        <v>393</v>
      </c>
      <c r="AG3" s="8" t="s">
        <v>394</v>
      </c>
      <c r="AH3" s="8" t="s">
        <v>395</v>
      </c>
    </row>
    <row r="4" spans="1:34" s="43" customFormat="1" ht="15" thickTop="1" x14ac:dyDescent="0.3">
      <c r="A4" s="43" t="s">
        <v>237</v>
      </c>
      <c r="B4" s="43" t="s">
        <v>95</v>
      </c>
      <c r="C4" s="34"/>
      <c r="D4" s="61" t="s">
        <v>82</v>
      </c>
      <c r="E4" s="61" t="s">
        <v>246</v>
      </c>
      <c r="F4" s="151">
        <v>0</v>
      </c>
      <c r="G4" s="151">
        <v>0</v>
      </c>
      <c r="H4" s="151">
        <v>1840</v>
      </c>
      <c r="I4" s="152">
        <v>0</v>
      </c>
      <c r="J4" s="71">
        <v>0</v>
      </c>
      <c r="K4" s="71">
        <v>0</v>
      </c>
      <c r="L4" s="166">
        <v>0</v>
      </c>
      <c r="M4" s="151">
        <v>0</v>
      </c>
      <c r="N4" s="151">
        <v>0</v>
      </c>
      <c r="O4" s="151">
        <v>0</v>
      </c>
      <c r="P4" s="151">
        <v>0</v>
      </c>
      <c r="Q4" s="151">
        <v>75</v>
      </c>
      <c r="R4" s="151">
        <v>100</v>
      </c>
      <c r="S4" s="54">
        <v>125</v>
      </c>
      <c r="T4" s="54">
        <v>125</v>
      </c>
      <c r="U4" s="54">
        <v>125</v>
      </c>
      <c r="V4" s="54">
        <v>125</v>
      </c>
      <c r="W4" s="54">
        <v>125</v>
      </c>
      <c r="X4" s="54">
        <v>150</v>
      </c>
      <c r="Y4" s="54">
        <v>150</v>
      </c>
      <c r="Z4" s="54">
        <v>150</v>
      </c>
      <c r="AA4" s="54">
        <v>150</v>
      </c>
      <c r="AB4" s="54">
        <v>150</v>
      </c>
      <c r="AC4" s="54">
        <v>150</v>
      </c>
      <c r="AD4" s="54">
        <v>140</v>
      </c>
      <c r="AE4" s="54">
        <v>0</v>
      </c>
    </row>
    <row r="5" spans="1:34" s="43" customFormat="1" x14ac:dyDescent="0.3">
      <c r="A5" s="105" t="s">
        <v>95</v>
      </c>
      <c r="B5" s="105" t="s">
        <v>95</v>
      </c>
      <c r="C5" s="104"/>
      <c r="D5" s="105" t="s">
        <v>87</v>
      </c>
      <c r="E5" s="61" t="s">
        <v>302</v>
      </c>
      <c r="F5" s="151">
        <v>0</v>
      </c>
      <c r="G5" s="151">
        <v>0</v>
      </c>
      <c r="H5" s="151">
        <v>0</v>
      </c>
      <c r="I5" s="152">
        <v>17</v>
      </c>
      <c r="J5" s="71">
        <v>0</v>
      </c>
      <c r="K5" s="71">
        <v>0</v>
      </c>
      <c r="L5" s="166">
        <v>0</v>
      </c>
      <c r="M5" s="151"/>
      <c r="N5" s="151"/>
      <c r="O5" s="151"/>
      <c r="P5" s="151"/>
      <c r="Q5" s="151"/>
      <c r="R5" s="151"/>
      <c r="S5" s="54">
        <v>17</v>
      </c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34" s="43" customFormat="1" x14ac:dyDescent="0.3">
      <c r="A6" s="105" t="s">
        <v>309</v>
      </c>
      <c r="B6" s="105" t="s">
        <v>91</v>
      </c>
      <c r="C6" s="104"/>
      <c r="D6" s="105" t="s">
        <v>80</v>
      </c>
      <c r="E6" s="61" t="s">
        <v>312</v>
      </c>
      <c r="F6" s="151">
        <v>0</v>
      </c>
      <c r="G6" s="151">
        <v>0</v>
      </c>
      <c r="H6" s="151">
        <v>0</v>
      </c>
      <c r="I6" s="152">
        <v>0</v>
      </c>
      <c r="J6" s="71">
        <v>0</v>
      </c>
      <c r="K6" s="71">
        <v>0</v>
      </c>
      <c r="L6" s="166">
        <v>0</v>
      </c>
      <c r="M6" s="151"/>
      <c r="N6" s="151"/>
      <c r="O6" s="151"/>
      <c r="P6" s="151"/>
      <c r="Q6" s="151"/>
      <c r="R6" s="151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34" s="43" customFormat="1" x14ac:dyDescent="0.3">
      <c r="A7" s="105" t="s">
        <v>310</v>
      </c>
      <c r="B7" s="105" t="s">
        <v>93</v>
      </c>
      <c r="C7" s="104"/>
      <c r="D7" s="105" t="s">
        <v>80</v>
      </c>
      <c r="E7" s="61" t="s">
        <v>313</v>
      </c>
      <c r="F7" s="151">
        <v>0</v>
      </c>
      <c r="G7" s="151">
        <v>0</v>
      </c>
      <c r="H7" s="151">
        <v>0</v>
      </c>
      <c r="I7" s="152">
        <v>0</v>
      </c>
      <c r="J7" s="71">
        <v>0</v>
      </c>
      <c r="K7" s="71">
        <v>0</v>
      </c>
      <c r="L7" s="166">
        <v>0</v>
      </c>
      <c r="M7" s="151"/>
      <c r="N7" s="151"/>
      <c r="O7" s="151"/>
      <c r="P7" s="151"/>
      <c r="Q7" s="151"/>
      <c r="R7" s="151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34" s="43" customFormat="1" x14ac:dyDescent="0.3">
      <c r="A8" s="105" t="s">
        <v>311</v>
      </c>
      <c r="B8" s="105" t="s">
        <v>93</v>
      </c>
      <c r="C8" s="104"/>
      <c r="D8" s="105" t="s">
        <v>80</v>
      </c>
      <c r="E8" s="61" t="s">
        <v>314</v>
      </c>
      <c r="F8" s="151">
        <v>0</v>
      </c>
      <c r="G8" s="151">
        <v>0</v>
      </c>
      <c r="H8" s="151">
        <v>0</v>
      </c>
      <c r="I8" s="152">
        <v>0</v>
      </c>
      <c r="J8" s="71">
        <v>0</v>
      </c>
      <c r="K8" s="71">
        <v>0</v>
      </c>
      <c r="L8" s="166">
        <v>0</v>
      </c>
      <c r="M8" s="151"/>
      <c r="N8" s="151"/>
      <c r="O8" s="151"/>
      <c r="P8" s="151"/>
      <c r="Q8" s="151"/>
      <c r="R8" s="151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34" s="43" customFormat="1" x14ac:dyDescent="0.3">
      <c r="A9" s="43" t="s">
        <v>238</v>
      </c>
      <c r="B9" s="43" t="s">
        <v>93</v>
      </c>
      <c r="C9" s="32"/>
      <c r="D9" s="43" t="s">
        <v>80</v>
      </c>
      <c r="E9" s="61" t="s">
        <v>242</v>
      </c>
      <c r="F9" s="54">
        <v>37</v>
      </c>
      <c r="G9" s="54">
        <v>0</v>
      </c>
      <c r="H9" s="54">
        <v>0</v>
      </c>
      <c r="I9" s="70">
        <v>0</v>
      </c>
      <c r="J9" s="71">
        <v>37</v>
      </c>
      <c r="K9" s="71">
        <v>0</v>
      </c>
      <c r="L9" s="166">
        <v>0</v>
      </c>
      <c r="M9" s="54">
        <v>0</v>
      </c>
      <c r="N9" s="54">
        <v>0</v>
      </c>
      <c r="O9" s="54">
        <v>0</v>
      </c>
      <c r="P9" s="54">
        <v>0</v>
      </c>
      <c r="Q9" s="54">
        <v>0</v>
      </c>
      <c r="R9" s="54">
        <v>0</v>
      </c>
      <c r="S9" s="54">
        <v>0</v>
      </c>
      <c r="T9" s="54">
        <v>0</v>
      </c>
      <c r="U9" s="54">
        <v>0</v>
      </c>
      <c r="V9" s="54">
        <v>0</v>
      </c>
      <c r="W9" s="54">
        <v>0</v>
      </c>
      <c r="X9" s="54">
        <v>0</v>
      </c>
      <c r="Y9" s="54">
        <v>0</v>
      </c>
      <c r="Z9" s="54">
        <v>0</v>
      </c>
      <c r="AA9" s="54">
        <v>0</v>
      </c>
      <c r="AB9" s="54">
        <v>0</v>
      </c>
      <c r="AC9" s="54">
        <v>0</v>
      </c>
      <c r="AD9" s="54">
        <v>0</v>
      </c>
      <c r="AE9" s="54">
        <v>0</v>
      </c>
    </row>
    <row r="10" spans="1:34" s="43" customFormat="1" x14ac:dyDescent="0.3">
      <c r="A10" s="43" t="s">
        <v>239</v>
      </c>
      <c r="B10" s="43" t="s">
        <v>93</v>
      </c>
      <c r="C10" s="32"/>
      <c r="D10" s="43" t="s">
        <v>80</v>
      </c>
      <c r="E10" s="61" t="s">
        <v>243</v>
      </c>
      <c r="F10" s="54">
        <v>61</v>
      </c>
      <c r="G10" s="54">
        <v>0</v>
      </c>
      <c r="H10" s="54">
        <v>0</v>
      </c>
      <c r="I10" s="70">
        <v>0</v>
      </c>
      <c r="J10" s="71">
        <v>33</v>
      </c>
      <c r="K10" s="71">
        <v>28</v>
      </c>
      <c r="L10" s="166">
        <v>0</v>
      </c>
      <c r="M10" s="54">
        <v>0</v>
      </c>
      <c r="N10" s="54">
        <v>0</v>
      </c>
      <c r="O10" s="54">
        <v>0</v>
      </c>
      <c r="P10" s="54">
        <v>0</v>
      </c>
      <c r="Q10" s="54">
        <v>0</v>
      </c>
      <c r="R10" s="54">
        <v>0</v>
      </c>
      <c r="S10" s="54">
        <v>0</v>
      </c>
      <c r="T10" s="54">
        <v>0</v>
      </c>
      <c r="U10" s="54">
        <v>0</v>
      </c>
      <c r="V10" s="54">
        <v>0</v>
      </c>
      <c r="W10" s="54">
        <v>0</v>
      </c>
      <c r="X10" s="54">
        <v>0</v>
      </c>
      <c r="Y10" s="54">
        <v>0</v>
      </c>
      <c r="Z10" s="54">
        <v>0</v>
      </c>
      <c r="AA10" s="54">
        <v>0</v>
      </c>
      <c r="AB10" s="54">
        <v>0</v>
      </c>
      <c r="AC10" s="54">
        <v>0</v>
      </c>
      <c r="AD10" s="54">
        <v>0</v>
      </c>
      <c r="AE10" s="54">
        <v>0</v>
      </c>
    </row>
    <row r="11" spans="1:34" s="43" customFormat="1" x14ac:dyDescent="0.3">
      <c r="A11" s="43" t="s">
        <v>239</v>
      </c>
      <c r="B11" s="43" t="s">
        <v>93</v>
      </c>
      <c r="C11" s="32"/>
      <c r="D11" s="43" t="s">
        <v>81</v>
      </c>
      <c r="E11" s="61" t="s">
        <v>243</v>
      </c>
      <c r="F11" s="54">
        <v>0</v>
      </c>
      <c r="G11" s="54">
        <v>54</v>
      </c>
      <c r="H11" s="54">
        <v>0</v>
      </c>
      <c r="I11" s="70">
        <v>0</v>
      </c>
      <c r="J11" s="71">
        <v>0</v>
      </c>
      <c r="K11" s="71">
        <v>0</v>
      </c>
      <c r="L11" s="166">
        <v>0</v>
      </c>
      <c r="M11" s="168">
        <v>54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4" s="43" customFormat="1" x14ac:dyDescent="0.3">
      <c r="A12" s="43" t="s">
        <v>240</v>
      </c>
      <c r="B12" s="43" t="s">
        <v>93</v>
      </c>
      <c r="C12" s="32"/>
      <c r="D12" s="43" t="s">
        <v>80</v>
      </c>
      <c r="E12" s="61" t="s">
        <v>244</v>
      </c>
      <c r="F12" s="54">
        <v>1</v>
      </c>
      <c r="G12" s="54">
        <v>0</v>
      </c>
      <c r="H12" s="54">
        <v>0</v>
      </c>
      <c r="I12" s="70">
        <v>0</v>
      </c>
      <c r="J12" s="71">
        <v>1</v>
      </c>
      <c r="K12" s="71">
        <v>0</v>
      </c>
      <c r="L12" s="166">
        <v>0</v>
      </c>
      <c r="M12" s="54">
        <v>0</v>
      </c>
      <c r="N12" s="54">
        <v>0</v>
      </c>
      <c r="O12" s="54">
        <v>0</v>
      </c>
      <c r="P12" s="54">
        <v>0</v>
      </c>
      <c r="Q12" s="54">
        <v>0</v>
      </c>
      <c r="R12" s="54">
        <v>0</v>
      </c>
      <c r="S12" s="54"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54">
        <v>0</v>
      </c>
      <c r="Z12" s="54">
        <v>0</v>
      </c>
      <c r="AA12" s="54">
        <v>0</v>
      </c>
      <c r="AB12" s="54">
        <v>0</v>
      </c>
      <c r="AC12" s="54">
        <v>0</v>
      </c>
      <c r="AD12" s="54">
        <v>0</v>
      </c>
      <c r="AE12" s="54">
        <v>0</v>
      </c>
    </row>
    <row r="13" spans="1:34" s="43" customFormat="1" x14ac:dyDescent="0.3">
      <c r="A13" s="43" t="s">
        <v>241</v>
      </c>
      <c r="B13" s="43" t="s">
        <v>92</v>
      </c>
      <c r="C13" s="32"/>
      <c r="D13" s="43" t="s">
        <v>81</v>
      </c>
      <c r="E13" s="61" t="s">
        <v>245</v>
      </c>
      <c r="F13" s="54">
        <v>0</v>
      </c>
      <c r="G13" s="54">
        <v>2</v>
      </c>
      <c r="H13" s="54">
        <v>0</v>
      </c>
      <c r="I13" s="70">
        <v>0</v>
      </c>
      <c r="J13" s="71">
        <v>0</v>
      </c>
      <c r="K13" s="71">
        <v>0</v>
      </c>
      <c r="L13" s="166">
        <v>0</v>
      </c>
      <c r="M13" s="153">
        <v>0</v>
      </c>
      <c r="N13" s="54">
        <v>1</v>
      </c>
      <c r="O13" s="54">
        <v>1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</row>
    <row r="14" spans="1:34" s="43" customFormat="1" x14ac:dyDescent="0.3">
      <c r="A14" s="43">
        <v>203544</v>
      </c>
      <c r="B14" s="43" t="s">
        <v>92</v>
      </c>
      <c r="C14" s="32"/>
      <c r="D14" s="43" t="s">
        <v>87</v>
      </c>
      <c r="E14" s="61" t="s">
        <v>351</v>
      </c>
      <c r="F14" s="54">
        <v>0</v>
      </c>
      <c r="G14" s="54">
        <v>0</v>
      </c>
      <c r="H14" s="54">
        <v>0</v>
      </c>
      <c r="I14" s="70">
        <v>54</v>
      </c>
      <c r="J14" s="71">
        <v>0</v>
      </c>
      <c r="K14" s="71">
        <v>0</v>
      </c>
      <c r="L14" s="166">
        <v>0</v>
      </c>
      <c r="M14" s="54"/>
      <c r="N14" s="54"/>
      <c r="O14" s="54">
        <v>20</v>
      </c>
      <c r="P14" s="54">
        <v>34</v>
      </c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4" s="43" customFormat="1" x14ac:dyDescent="0.3">
      <c r="A15" s="43">
        <v>211680</v>
      </c>
      <c r="B15" s="43" t="s">
        <v>91</v>
      </c>
      <c r="C15" s="32"/>
      <c r="D15" s="43" t="s">
        <v>87</v>
      </c>
      <c r="E15" s="61" t="s">
        <v>350</v>
      </c>
      <c r="F15" s="54">
        <v>0</v>
      </c>
      <c r="G15" s="54">
        <v>0</v>
      </c>
      <c r="H15" s="54">
        <v>0</v>
      </c>
      <c r="I15" s="70">
        <v>0</v>
      </c>
      <c r="J15" s="71">
        <v>0</v>
      </c>
      <c r="K15" s="71">
        <v>0</v>
      </c>
      <c r="L15" s="166">
        <v>0</v>
      </c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4" s="43" customFormat="1" x14ac:dyDescent="0.3">
      <c r="B16" s="43" t="s">
        <v>95</v>
      </c>
      <c r="C16" s="32"/>
      <c r="D16" s="43" t="s">
        <v>87</v>
      </c>
      <c r="E16" s="61" t="s">
        <v>416</v>
      </c>
      <c r="F16" s="54">
        <v>0</v>
      </c>
      <c r="G16" s="54">
        <v>0</v>
      </c>
      <c r="H16" s="54">
        <v>0</v>
      </c>
      <c r="I16" s="70">
        <v>835</v>
      </c>
      <c r="J16" s="71">
        <v>0</v>
      </c>
      <c r="K16" s="71">
        <v>0</v>
      </c>
      <c r="L16" s="166">
        <v>0</v>
      </c>
      <c r="M16" s="54"/>
      <c r="N16" s="54"/>
      <c r="O16" s="54"/>
      <c r="P16" s="54"/>
      <c r="Q16" s="54"/>
      <c r="R16" s="54">
        <v>30</v>
      </c>
      <c r="S16" s="54">
        <v>50</v>
      </c>
      <c r="T16" s="54">
        <v>80</v>
      </c>
      <c r="U16" s="54">
        <v>100</v>
      </c>
      <c r="V16" s="54">
        <v>100</v>
      </c>
      <c r="W16" s="54">
        <v>100</v>
      </c>
      <c r="X16" s="54">
        <v>100</v>
      </c>
      <c r="Y16" s="54">
        <v>80</v>
      </c>
      <c r="Z16" s="54">
        <v>80</v>
      </c>
      <c r="AA16" s="54">
        <v>80</v>
      </c>
      <c r="AB16" s="54">
        <v>35</v>
      </c>
      <c r="AC16" s="54"/>
      <c r="AD16" s="54"/>
      <c r="AE16" s="54"/>
    </row>
    <row r="17" spans="1:34" s="43" customFormat="1" x14ac:dyDescent="0.3">
      <c r="A17" s="43">
        <v>192928</v>
      </c>
      <c r="B17" s="43" t="s">
        <v>92</v>
      </c>
      <c r="C17" s="32"/>
      <c r="D17" s="43" t="s">
        <v>81</v>
      </c>
      <c r="E17" s="61" t="s">
        <v>388</v>
      </c>
      <c r="F17" s="54">
        <v>0</v>
      </c>
      <c r="G17" s="54">
        <v>-2</v>
      </c>
      <c r="H17" s="54">
        <v>0</v>
      </c>
      <c r="I17" s="70">
        <v>0</v>
      </c>
      <c r="J17" s="71">
        <v>0</v>
      </c>
      <c r="K17" s="71">
        <v>0</v>
      </c>
      <c r="L17" s="166">
        <v>0</v>
      </c>
      <c r="M17" s="54">
        <v>-2</v>
      </c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1:34" s="43" customFormat="1" x14ac:dyDescent="0.3">
      <c r="A18" s="123"/>
      <c r="B18" s="123"/>
      <c r="C18" s="120"/>
      <c r="D18" s="123"/>
      <c r="E18" s="123" t="s">
        <v>308</v>
      </c>
      <c r="F18" s="133"/>
      <c r="G18" s="133"/>
      <c r="H18" s="133"/>
      <c r="I18" s="134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</row>
    <row r="19" spans="1:34" s="43" customFormat="1" ht="15" thickBot="1" x14ac:dyDescent="0.35">
      <c r="A19" s="125"/>
      <c r="B19" s="125"/>
      <c r="C19" s="124"/>
      <c r="D19" s="125"/>
      <c r="E19" s="125" t="s">
        <v>338</v>
      </c>
      <c r="F19" s="135"/>
      <c r="G19" s="135"/>
      <c r="H19" s="135"/>
      <c r="I19" s="136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</row>
    <row r="20" spans="1:34" s="16" customFormat="1" ht="15" thickTop="1" x14ac:dyDescent="0.3">
      <c r="A20" s="18"/>
      <c r="B20" s="18"/>
      <c r="C20" s="18"/>
      <c r="D20" s="18"/>
      <c r="E20" s="16" t="s">
        <v>57</v>
      </c>
      <c r="F20" s="22">
        <f>SUM(F4:F19)</f>
        <v>99</v>
      </c>
      <c r="G20" s="21"/>
      <c r="H20" s="21"/>
      <c r="I20" s="23"/>
      <c r="J20" s="22">
        <f t="shared" ref="J20:AG20" si="0">SUMIF($D4:$D19,"Completions",J4:J19)</f>
        <v>71</v>
      </c>
      <c r="K20" s="22">
        <f t="shared" si="0"/>
        <v>28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>SUMIF($D4:$D19,"Completions",AH4:AH19)</f>
        <v>0</v>
      </c>
    </row>
    <row r="21" spans="1:34" s="16" customFormat="1" x14ac:dyDescent="0.3">
      <c r="A21" s="18"/>
      <c r="B21" s="18"/>
      <c r="C21" s="18"/>
      <c r="D21" s="18"/>
      <c r="E21" s="16" t="s">
        <v>58</v>
      </c>
      <c r="F21" s="21"/>
      <c r="G21" s="22">
        <f>SUM(G4:G19)</f>
        <v>54</v>
      </c>
      <c r="H21" s="21"/>
      <c r="I21" s="23"/>
      <c r="J21" s="22">
        <f>SUMIF($D4:$D19,"Permissions",J4:J19)</f>
        <v>0</v>
      </c>
      <c r="K21" s="22">
        <f t="shared" ref="K21:AG21" si="1">SUMIF($D4:$D19,"Permissions",K4:K19)</f>
        <v>0</v>
      </c>
      <c r="L21" s="22">
        <f t="shared" si="1"/>
        <v>0</v>
      </c>
      <c r="M21" s="22">
        <f t="shared" si="1"/>
        <v>52</v>
      </c>
      <c r="N21" s="22">
        <f t="shared" si="1"/>
        <v>1</v>
      </c>
      <c r="O21" s="22">
        <f t="shared" si="1"/>
        <v>1</v>
      </c>
      <c r="P21" s="22">
        <f t="shared" si="1"/>
        <v>0</v>
      </c>
      <c r="Q21" s="22">
        <f t="shared" si="1"/>
        <v>0</v>
      </c>
      <c r="R21" s="22">
        <f t="shared" si="1"/>
        <v>0</v>
      </c>
      <c r="S21" s="22">
        <f t="shared" si="1"/>
        <v>0</v>
      </c>
      <c r="T21" s="22">
        <f t="shared" si="1"/>
        <v>0</v>
      </c>
      <c r="U21" s="22">
        <f t="shared" si="1"/>
        <v>0</v>
      </c>
      <c r="V21" s="22">
        <f t="shared" si="1"/>
        <v>0</v>
      </c>
      <c r="W21" s="22">
        <f t="shared" si="1"/>
        <v>0</v>
      </c>
      <c r="X21" s="22">
        <f t="shared" si="1"/>
        <v>0</v>
      </c>
      <c r="Y21" s="22">
        <f t="shared" si="1"/>
        <v>0</v>
      </c>
      <c r="Z21" s="22">
        <f t="shared" si="1"/>
        <v>0</v>
      </c>
      <c r="AA21" s="22">
        <f t="shared" si="1"/>
        <v>0</v>
      </c>
      <c r="AB21" s="22">
        <f t="shared" si="1"/>
        <v>0</v>
      </c>
      <c r="AC21" s="22">
        <f t="shared" si="1"/>
        <v>0</v>
      </c>
      <c r="AD21" s="22">
        <f t="shared" si="1"/>
        <v>0</v>
      </c>
      <c r="AE21" s="22">
        <f t="shared" si="1"/>
        <v>0</v>
      </c>
      <c r="AF21" s="22">
        <f t="shared" si="1"/>
        <v>0</v>
      </c>
      <c r="AG21" s="22">
        <f t="shared" si="1"/>
        <v>0</v>
      </c>
      <c r="AH21" s="22">
        <f>SUMIF($D4:$D19,"Permissions",AH4:AH19)</f>
        <v>0</v>
      </c>
    </row>
    <row r="22" spans="1:34" s="16" customFormat="1" x14ac:dyDescent="0.3">
      <c r="A22" s="18"/>
      <c r="B22" s="18"/>
      <c r="C22" s="18"/>
      <c r="D22" s="18"/>
      <c r="E22" s="16" t="s">
        <v>77</v>
      </c>
      <c r="F22" s="21"/>
      <c r="G22" s="21"/>
      <c r="H22" s="22">
        <f>SUM(H4:H19)</f>
        <v>1840</v>
      </c>
      <c r="I22" s="23"/>
      <c r="J22" s="22">
        <f>SUMIF($D4:$D19,"Adopted Allocation Without Permission",J4:J19)</f>
        <v>0</v>
      </c>
      <c r="K22" s="22">
        <f t="shared" ref="K22:AH22" si="2">SUMIF($D4:$D19,"Adopted Allocation Without Permission",K4:K19)</f>
        <v>0</v>
      </c>
      <c r="L22" s="22">
        <f t="shared" si="2"/>
        <v>0</v>
      </c>
      <c r="M22" s="22">
        <f t="shared" si="2"/>
        <v>0</v>
      </c>
      <c r="N22" s="22">
        <f t="shared" si="2"/>
        <v>0</v>
      </c>
      <c r="O22" s="22">
        <f t="shared" si="2"/>
        <v>0</v>
      </c>
      <c r="P22" s="22">
        <f t="shared" si="2"/>
        <v>0</v>
      </c>
      <c r="Q22" s="22">
        <f t="shared" si="2"/>
        <v>75</v>
      </c>
      <c r="R22" s="22">
        <f t="shared" si="2"/>
        <v>100</v>
      </c>
      <c r="S22" s="22">
        <f t="shared" si="2"/>
        <v>125</v>
      </c>
      <c r="T22" s="22">
        <f t="shared" si="2"/>
        <v>125</v>
      </c>
      <c r="U22" s="22">
        <f t="shared" si="2"/>
        <v>125</v>
      </c>
      <c r="V22" s="22">
        <f t="shared" si="2"/>
        <v>125</v>
      </c>
      <c r="W22" s="22">
        <f t="shared" si="2"/>
        <v>125</v>
      </c>
      <c r="X22" s="22">
        <f t="shared" si="2"/>
        <v>150</v>
      </c>
      <c r="Y22" s="22">
        <f t="shared" si="2"/>
        <v>150</v>
      </c>
      <c r="Z22" s="22">
        <f t="shared" si="2"/>
        <v>150</v>
      </c>
      <c r="AA22" s="22">
        <f t="shared" si="2"/>
        <v>150</v>
      </c>
      <c r="AB22" s="22">
        <f t="shared" si="2"/>
        <v>150</v>
      </c>
      <c r="AC22" s="22">
        <f t="shared" si="2"/>
        <v>150</v>
      </c>
      <c r="AD22" s="22">
        <f t="shared" si="2"/>
        <v>140</v>
      </c>
      <c r="AE22" s="22">
        <f t="shared" si="2"/>
        <v>0</v>
      </c>
      <c r="AF22" s="22">
        <f t="shared" si="2"/>
        <v>0</v>
      </c>
      <c r="AG22" s="22">
        <f t="shared" si="2"/>
        <v>0</v>
      </c>
      <c r="AH22" s="22">
        <f t="shared" si="2"/>
        <v>0</v>
      </c>
    </row>
    <row r="23" spans="1:34" s="16" customFormat="1" ht="15" thickBot="1" x14ac:dyDescent="0.35">
      <c r="A23" s="20"/>
      <c r="B23" s="20"/>
      <c r="C23" s="20"/>
      <c r="D23" s="20"/>
      <c r="E23" s="17" t="s">
        <v>59</v>
      </c>
      <c r="F23" s="24"/>
      <c r="G23" s="24"/>
      <c r="H23" s="24"/>
      <c r="I23" s="26">
        <f>SUM(I4:I19)</f>
        <v>906</v>
      </c>
      <c r="J23" s="25">
        <f>SUMIF($D4:$D19,"Additional Policy SS7",J4:J19)</f>
        <v>0</v>
      </c>
      <c r="K23" s="25">
        <f t="shared" ref="K23:AH23" si="3">SUMIF($D4:$D19,"Additional Policy SS7",K4:K19)</f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20</v>
      </c>
      <c r="P23" s="25">
        <f t="shared" si="3"/>
        <v>34</v>
      </c>
      <c r="Q23" s="25">
        <f t="shared" si="3"/>
        <v>0</v>
      </c>
      <c r="R23" s="25">
        <f t="shared" si="3"/>
        <v>30</v>
      </c>
      <c r="S23" s="25">
        <f t="shared" si="3"/>
        <v>67</v>
      </c>
      <c r="T23" s="25">
        <f t="shared" si="3"/>
        <v>80</v>
      </c>
      <c r="U23" s="25">
        <f t="shared" si="3"/>
        <v>100</v>
      </c>
      <c r="V23" s="25">
        <f t="shared" si="3"/>
        <v>100</v>
      </c>
      <c r="W23" s="25">
        <f t="shared" si="3"/>
        <v>100</v>
      </c>
      <c r="X23" s="25">
        <f t="shared" si="3"/>
        <v>100</v>
      </c>
      <c r="Y23" s="25">
        <f t="shared" si="3"/>
        <v>80</v>
      </c>
      <c r="Z23" s="25">
        <f t="shared" si="3"/>
        <v>80</v>
      </c>
      <c r="AA23" s="25">
        <f t="shared" si="3"/>
        <v>80</v>
      </c>
      <c r="AB23" s="25">
        <f t="shared" si="3"/>
        <v>35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</row>
    <row r="24" spans="1:34" ht="15" thickTop="1" x14ac:dyDescent="0.3"/>
    <row r="25" spans="1:34" x14ac:dyDescent="0.3">
      <c r="F25" t="s">
        <v>303</v>
      </c>
      <c r="G25">
        <f>SUM(F20+G21+H22+I23)</f>
        <v>2899</v>
      </c>
    </row>
    <row r="26" spans="1:34" x14ac:dyDescent="0.3">
      <c r="B26" s="12" t="s">
        <v>90</v>
      </c>
      <c r="D26" s="12" t="s">
        <v>89</v>
      </c>
    </row>
    <row r="27" spans="1:34" x14ac:dyDescent="0.3">
      <c r="B27" s="12" t="s">
        <v>92</v>
      </c>
      <c r="D27" s="12" t="s">
        <v>80</v>
      </c>
    </row>
    <row r="28" spans="1:34" x14ac:dyDescent="0.3">
      <c r="B28" s="12" t="s">
        <v>91</v>
      </c>
      <c r="D28" s="12" t="s">
        <v>81</v>
      </c>
    </row>
    <row r="29" spans="1:34" x14ac:dyDescent="0.3">
      <c r="B29" s="12" t="s">
        <v>93</v>
      </c>
      <c r="D29" s="12" t="s">
        <v>82</v>
      </c>
    </row>
    <row r="30" spans="1:34" x14ac:dyDescent="0.3">
      <c r="B30" s="12" t="s">
        <v>94</v>
      </c>
      <c r="D30" s="12" t="s">
        <v>87</v>
      </c>
    </row>
    <row r="31" spans="1:34" x14ac:dyDescent="0.3">
      <c r="B31" s="12" t="s">
        <v>95</v>
      </c>
    </row>
    <row r="32" spans="1:34" x14ac:dyDescent="0.3">
      <c r="B32" s="12" t="s">
        <v>96</v>
      </c>
    </row>
  </sheetData>
  <dataValidations count="2">
    <dataValidation type="list" allowBlank="1" showInputMessage="1" showErrorMessage="1" sqref="D4:D19" xr:uid="{00000000-0002-0000-0700-000000000000}">
      <formula1>$D$27:$D$30</formula1>
    </dataValidation>
    <dataValidation type="list" allowBlank="1" showInputMessage="1" showErrorMessage="1" sqref="B4:B19" xr:uid="{00000000-0002-0000-0700-000001000000}">
      <formula1>$B$27:$B$32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O25"/>
  <sheetViews>
    <sheetView zoomScale="90" zoomScaleNormal="90" workbookViewId="0">
      <pane ySplit="3" topLeftCell="A4" activePane="bottomLeft" state="frozen"/>
      <selection pane="bottomLeft" activeCell="C4" sqref="C4"/>
    </sheetView>
  </sheetViews>
  <sheetFormatPr defaultRowHeight="14.4" x14ac:dyDescent="0.3"/>
  <cols>
    <col min="1" max="1" width="20.21875" bestFit="1" customWidth="1"/>
    <col min="2" max="2" width="20.21875" customWidth="1"/>
    <col min="3" max="3" width="41.77734375" customWidth="1"/>
    <col min="4" max="4" width="32.77734375" customWidth="1"/>
    <col min="5" max="5" width="71.44140625" bestFit="1" customWidth="1"/>
    <col min="6" max="6" width="17.44140625" bestFit="1" customWidth="1"/>
    <col min="7" max="7" width="17" bestFit="1" customWidth="1"/>
    <col min="8" max="8" width="24" bestFit="1" customWidth="1"/>
    <col min="9" max="9" width="25" bestFit="1" customWidth="1"/>
    <col min="29" max="29" width="12.5546875" bestFit="1" customWidth="1"/>
  </cols>
  <sheetData>
    <row r="1" spans="1:41" x14ac:dyDescent="0.3">
      <c r="A1" t="s">
        <v>97</v>
      </c>
    </row>
    <row r="3" spans="1:41" ht="29.4" thickBot="1" x14ac:dyDescent="0.35">
      <c r="A3" s="8" t="s">
        <v>67</v>
      </c>
      <c r="B3" s="8" t="s">
        <v>71</v>
      </c>
      <c r="C3" s="8" t="s">
        <v>73</v>
      </c>
      <c r="D3" s="8" t="s">
        <v>79</v>
      </c>
      <c r="E3" s="8" t="s">
        <v>66</v>
      </c>
      <c r="F3" s="33" t="s">
        <v>401</v>
      </c>
      <c r="G3" s="33" t="s">
        <v>400</v>
      </c>
      <c r="H3" s="33" t="s">
        <v>399</v>
      </c>
      <c r="I3" s="193" t="s">
        <v>406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8" t="s">
        <v>27</v>
      </c>
      <c r="Q3" s="8" t="s">
        <v>28</v>
      </c>
      <c r="R3" s="8" t="s">
        <v>29</v>
      </c>
      <c r="S3" s="8" t="s">
        <v>30</v>
      </c>
      <c r="T3" s="8" t="s">
        <v>31</v>
      </c>
      <c r="U3" s="8" t="s">
        <v>32</v>
      </c>
      <c r="V3" s="8" t="s">
        <v>33</v>
      </c>
      <c r="W3" s="8" t="s">
        <v>34</v>
      </c>
      <c r="X3" s="8" t="s">
        <v>35</v>
      </c>
      <c r="Y3" s="8" t="s">
        <v>36</v>
      </c>
      <c r="Z3" s="8" t="s">
        <v>37</v>
      </c>
      <c r="AA3" s="8" t="s">
        <v>38</v>
      </c>
      <c r="AB3" s="8" t="s">
        <v>39</v>
      </c>
      <c r="AC3" s="8" t="s">
        <v>40</v>
      </c>
      <c r="AD3" s="8" t="s">
        <v>41</v>
      </c>
      <c r="AE3" s="8" t="s">
        <v>42</v>
      </c>
      <c r="AF3" s="8" t="s">
        <v>393</v>
      </c>
      <c r="AG3" s="8" t="s">
        <v>394</v>
      </c>
      <c r="AH3" s="8" t="s">
        <v>395</v>
      </c>
      <c r="AI3" s="15" t="s">
        <v>409</v>
      </c>
      <c r="AJ3" s="15" t="s">
        <v>410</v>
      </c>
      <c r="AK3" s="15" t="s">
        <v>411</v>
      </c>
      <c r="AL3" s="15" t="s">
        <v>412</v>
      </c>
      <c r="AM3" s="15" t="s">
        <v>413</v>
      </c>
      <c r="AN3" s="15" t="s">
        <v>414</v>
      </c>
      <c r="AO3" s="15" t="s">
        <v>415</v>
      </c>
    </row>
    <row r="4" spans="1:41" ht="45.75" customHeight="1" thickTop="1" x14ac:dyDescent="0.3">
      <c r="B4" t="s">
        <v>95</v>
      </c>
      <c r="C4" s="74" t="s">
        <v>364</v>
      </c>
      <c r="D4" s="14" t="s">
        <v>101</v>
      </c>
      <c r="E4" s="100" t="s">
        <v>355</v>
      </c>
      <c r="F4">
        <v>0</v>
      </c>
      <c r="G4">
        <v>0</v>
      </c>
      <c r="H4">
        <v>0</v>
      </c>
      <c r="I4" s="6">
        <v>2200</v>
      </c>
      <c r="J4" s="2">
        <v>0</v>
      </c>
      <c r="K4" s="2">
        <v>0</v>
      </c>
      <c r="L4" s="140">
        <v>0</v>
      </c>
      <c r="M4" s="15"/>
      <c r="R4">
        <v>50</v>
      </c>
      <c r="S4">
        <v>100</v>
      </c>
      <c r="T4">
        <v>100</v>
      </c>
      <c r="U4">
        <v>150</v>
      </c>
      <c r="V4">
        <v>150</v>
      </c>
      <c r="W4">
        <v>200</v>
      </c>
      <c r="X4">
        <v>200</v>
      </c>
      <c r="Y4">
        <v>250</v>
      </c>
      <c r="Z4">
        <v>250</v>
      </c>
      <c r="AA4">
        <v>250</v>
      </c>
      <c r="AB4">
        <v>250</v>
      </c>
      <c r="AC4">
        <v>250</v>
      </c>
      <c r="AD4">
        <v>250</v>
      </c>
      <c r="AE4">
        <v>250</v>
      </c>
      <c r="AF4">
        <v>250</v>
      </c>
      <c r="AG4">
        <v>250</v>
      </c>
      <c r="AH4">
        <v>250</v>
      </c>
      <c r="AI4">
        <v>250</v>
      </c>
      <c r="AJ4">
        <v>250</v>
      </c>
      <c r="AK4">
        <v>250</v>
      </c>
      <c r="AL4">
        <v>100</v>
      </c>
      <c r="AM4">
        <v>100</v>
      </c>
      <c r="AN4">
        <v>50</v>
      </c>
      <c r="AO4">
        <v>50</v>
      </c>
    </row>
    <row r="5" spans="1:41" x14ac:dyDescent="0.3">
      <c r="C5" s="74"/>
      <c r="D5" s="14"/>
      <c r="E5" s="100"/>
      <c r="I5" s="6"/>
      <c r="J5" s="2"/>
      <c r="K5" s="2"/>
      <c r="L5" s="140"/>
      <c r="M5" s="15"/>
    </row>
    <row r="6" spans="1:41" x14ac:dyDescent="0.3">
      <c r="A6" s="14"/>
      <c r="B6" s="14"/>
      <c r="C6" s="100"/>
      <c r="D6" s="14"/>
      <c r="E6" s="100"/>
      <c r="F6" s="14"/>
      <c r="G6" s="14"/>
      <c r="H6" s="14"/>
      <c r="I6" s="138"/>
      <c r="J6" s="2"/>
      <c r="K6" s="2"/>
      <c r="L6" s="140"/>
      <c r="M6" s="15"/>
    </row>
    <row r="7" spans="1:41" x14ac:dyDescent="0.3">
      <c r="C7" s="74"/>
      <c r="D7" s="14"/>
      <c r="E7" s="100"/>
      <c r="I7" s="6"/>
      <c r="J7" s="2"/>
      <c r="K7" s="2"/>
      <c r="L7" s="140"/>
      <c r="M7" s="15"/>
    </row>
    <row r="8" spans="1:41" x14ac:dyDescent="0.3">
      <c r="C8" s="74"/>
      <c r="D8" s="14"/>
      <c r="E8" s="100"/>
      <c r="I8" s="6"/>
      <c r="J8" s="2"/>
      <c r="K8" s="2"/>
      <c r="L8" s="140"/>
      <c r="M8" s="15"/>
    </row>
    <row r="9" spans="1:41" x14ac:dyDescent="0.3">
      <c r="C9" s="74"/>
      <c r="D9" s="14"/>
      <c r="E9" s="100"/>
      <c r="I9" s="6"/>
      <c r="J9" s="2"/>
      <c r="K9" s="2"/>
      <c r="L9" s="140"/>
      <c r="M9" s="15"/>
    </row>
    <row r="10" spans="1:41" x14ac:dyDescent="0.3">
      <c r="C10" s="74"/>
      <c r="D10" s="14"/>
      <c r="E10" s="100"/>
      <c r="I10" s="6"/>
      <c r="J10" s="2"/>
      <c r="K10" s="2"/>
      <c r="L10" s="140"/>
      <c r="M10" s="15"/>
    </row>
    <row r="11" spans="1:41" x14ac:dyDescent="0.3">
      <c r="A11" s="116"/>
      <c r="B11" s="116"/>
      <c r="C11" s="117"/>
      <c r="D11" s="116"/>
      <c r="E11" s="117" t="s">
        <v>308</v>
      </c>
      <c r="F11" s="116"/>
      <c r="G11" s="116"/>
      <c r="H11" s="116"/>
      <c r="I11" s="118"/>
      <c r="J11" s="116"/>
      <c r="K11" s="116"/>
      <c r="L11" s="137"/>
      <c r="M11" s="137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</row>
    <row r="12" spans="1:41" ht="15" thickBot="1" x14ac:dyDescent="0.35">
      <c r="A12" s="101"/>
      <c r="B12" s="101"/>
      <c r="C12" s="102"/>
      <c r="D12" s="101"/>
      <c r="E12" s="102" t="s">
        <v>338</v>
      </c>
      <c r="F12" s="101"/>
      <c r="G12" s="101"/>
      <c r="H12" s="101"/>
      <c r="I12" s="103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</row>
    <row r="13" spans="1:41" ht="15" thickTop="1" x14ac:dyDescent="0.3">
      <c r="A13" s="1"/>
      <c r="B13" s="1"/>
      <c r="C13" s="1"/>
      <c r="D13" s="1"/>
      <c r="E13" t="s">
        <v>98</v>
      </c>
      <c r="F13">
        <f>SUM(F4:F12)</f>
        <v>0</v>
      </c>
      <c r="G13" s="1"/>
      <c r="H13" s="1"/>
      <c r="I13" s="10"/>
      <c r="J13">
        <f t="shared" ref="J13:AD13" si="0">SUMIF($D4:$D12,"Completions",J4:J12)</f>
        <v>0</v>
      </c>
      <c r="K13">
        <f t="shared" si="0"/>
        <v>0</v>
      </c>
      <c r="L13">
        <f t="shared" si="0"/>
        <v>0</v>
      </c>
      <c r="M13">
        <f t="shared" si="0"/>
        <v>0</v>
      </c>
      <c r="N13">
        <f t="shared" si="0"/>
        <v>0</v>
      </c>
      <c r="O13">
        <f t="shared" si="0"/>
        <v>0</v>
      </c>
      <c r="P13">
        <f t="shared" si="0"/>
        <v>0</v>
      </c>
      <c r="Q13">
        <f t="shared" si="0"/>
        <v>0</v>
      </c>
      <c r="R13">
        <f t="shared" si="0"/>
        <v>0</v>
      </c>
      <c r="S13">
        <f t="shared" si="0"/>
        <v>0</v>
      </c>
      <c r="T13">
        <f t="shared" si="0"/>
        <v>0</v>
      </c>
      <c r="U13">
        <f t="shared" si="0"/>
        <v>0</v>
      </c>
      <c r="V13">
        <f t="shared" si="0"/>
        <v>0</v>
      </c>
      <c r="W13">
        <f t="shared" si="0"/>
        <v>0</v>
      </c>
      <c r="X13">
        <f t="shared" si="0"/>
        <v>0</v>
      </c>
      <c r="Y13">
        <f t="shared" si="0"/>
        <v>0</v>
      </c>
      <c r="Z13">
        <f t="shared" si="0"/>
        <v>0</v>
      </c>
      <c r="AA13">
        <f t="shared" si="0"/>
        <v>0</v>
      </c>
      <c r="AB13">
        <f t="shared" si="0"/>
        <v>0</v>
      </c>
      <c r="AC13">
        <f t="shared" si="0"/>
        <v>0</v>
      </c>
      <c r="AD13">
        <f t="shared" si="0"/>
        <v>0</v>
      </c>
      <c r="AE13">
        <f>SUMIF($D4:$D12,"Completions",AE4:AE12)</f>
        <v>0</v>
      </c>
      <c r="AF13">
        <f>SUMIF($D4:$D12,"Completions",AF4:AF12)</f>
        <v>0</v>
      </c>
      <c r="AG13">
        <f t="shared" ref="AG13:AH13" si="1">SUMIF($D4:$D12,"Completions",AG4:AG12)</f>
        <v>0</v>
      </c>
      <c r="AH13">
        <f t="shared" si="1"/>
        <v>0</v>
      </c>
    </row>
    <row r="14" spans="1:41" x14ac:dyDescent="0.3">
      <c r="A14" s="1"/>
      <c r="B14" s="1"/>
      <c r="C14" s="1"/>
      <c r="D14" s="1"/>
      <c r="E14" t="s">
        <v>100</v>
      </c>
      <c r="F14" s="1"/>
      <c r="G14">
        <f>SUM(G4:G12)</f>
        <v>0</v>
      </c>
      <c r="H14" s="1"/>
      <c r="I14" s="10"/>
      <c r="J14">
        <f t="shared" ref="J14:AH14" si="2">SUMIF($D4:$D12,"Permissions",J4:J12)</f>
        <v>0</v>
      </c>
      <c r="K14">
        <f t="shared" si="2"/>
        <v>0</v>
      </c>
      <c r="L14">
        <f t="shared" si="2"/>
        <v>0</v>
      </c>
      <c r="M14">
        <f t="shared" si="2"/>
        <v>0</v>
      </c>
      <c r="N14">
        <f t="shared" si="2"/>
        <v>0</v>
      </c>
      <c r="O14">
        <f t="shared" si="2"/>
        <v>0</v>
      </c>
      <c r="P14">
        <f t="shared" si="2"/>
        <v>0</v>
      </c>
      <c r="Q14">
        <f t="shared" si="2"/>
        <v>0</v>
      </c>
      <c r="R14">
        <f t="shared" si="2"/>
        <v>0</v>
      </c>
      <c r="S14">
        <f t="shared" si="2"/>
        <v>0</v>
      </c>
      <c r="T14">
        <f t="shared" si="2"/>
        <v>0</v>
      </c>
      <c r="U14">
        <f t="shared" si="2"/>
        <v>0</v>
      </c>
      <c r="V14">
        <f t="shared" si="2"/>
        <v>0</v>
      </c>
      <c r="W14">
        <f t="shared" si="2"/>
        <v>0</v>
      </c>
      <c r="X14">
        <f t="shared" si="2"/>
        <v>0</v>
      </c>
      <c r="Y14">
        <f t="shared" si="2"/>
        <v>0</v>
      </c>
      <c r="Z14">
        <f t="shared" si="2"/>
        <v>0</v>
      </c>
      <c r="AA14">
        <f t="shared" si="2"/>
        <v>0</v>
      </c>
      <c r="AB14">
        <f t="shared" si="2"/>
        <v>0</v>
      </c>
      <c r="AC14">
        <f t="shared" si="2"/>
        <v>0</v>
      </c>
      <c r="AD14">
        <f t="shared" si="2"/>
        <v>0</v>
      </c>
      <c r="AE14">
        <f t="shared" si="2"/>
        <v>0</v>
      </c>
      <c r="AF14">
        <f t="shared" si="2"/>
        <v>0</v>
      </c>
      <c r="AG14">
        <f t="shared" si="2"/>
        <v>0</v>
      </c>
      <c r="AH14">
        <f t="shared" si="2"/>
        <v>0</v>
      </c>
    </row>
    <row r="15" spans="1:41" x14ac:dyDescent="0.3">
      <c r="A15" s="1"/>
      <c r="B15" s="1"/>
      <c r="C15" s="1"/>
      <c r="D15" s="1"/>
      <c r="E15" t="s">
        <v>99</v>
      </c>
      <c r="F15" s="1"/>
      <c r="G15" s="1"/>
      <c r="H15">
        <f>SUM(H4:H12)</f>
        <v>0</v>
      </c>
      <c r="I15" s="10"/>
      <c r="J15">
        <f t="shared" ref="J15:AH15" si="3">SUMIF($D4:$D12,"Adopted Allocation Without Permission",J4:J12)</f>
        <v>0</v>
      </c>
      <c r="K15">
        <f t="shared" si="3"/>
        <v>0</v>
      </c>
      <c r="L15">
        <f t="shared" si="3"/>
        <v>0</v>
      </c>
      <c r="M15">
        <f t="shared" si="3"/>
        <v>0</v>
      </c>
      <c r="N15">
        <f t="shared" si="3"/>
        <v>0</v>
      </c>
      <c r="O15">
        <f t="shared" si="3"/>
        <v>0</v>
      </c>
      <c r="P15">
        <f t="shared" si="3"/>
        <v>0</v>
      </c>
      <c r="Q15">
        <f t="shared" si="3"/>
        <v>0</v>
      </c>
      <c r="R15">
        <f t="shared" si="3"/>
        <v>0</v>
      </c>
      <c r="S15">
        <f t="shared" si="3"/>
        <v>0</v>
      </c>
      <c r="T15">
        <f t="shared" si="3"/>
        <v>0</v>
      </c>
      <c r="U15">
        <f t="shared" si="3"/>
        <v>0</v>
      </c>
      <c r="V15">
        <f t="shared" si="3"/>
        <v>0</v>
      </c>
      <c r="W15">
        <f t="shared" si="3"/>
        <v>0</v>
      </c>
      <c r="X15">
        <f t="shared" si="3"/>
        <v>0</v>
      </c>
      <c r="Y15">
        <f t="shared" si="3"/>
        <v>0</v>
      </c>
      <c r="Z15">
        <f t="shared" si="3"/>
        <v>0</v>
      </c>
      <c r="AA15">
        <f t="shared" si="3"/>
        <v>0</v>
      </c>
      <c r="AB15">
        <f t="shared" si="3"/>
        <v>0</v>
      </c>
      <c r="AC15">
        <f t="shared" si="3"/>
        <v>0</v>
      </c>
      <c r="AD15">
        <f t="shared" si="3"/>
        <v>0</v>
      </c>
      <c r="AE15">
        <f t="shared" si="3"/>
        <v>0</v>
      </c>
      <c r="AF15">
        <f t="shared" si="3"/>
        <v>0</v>
      </c>
      <c r="AG15">
        <f t="shared" si="3"/>
        <v>0</v>
      </c>
      <c r="AH15">
        <f t="shared" si="3"/>
        <v>0</v>
      </c>
    </row>
    <row r="16" spans="1:41" ht="15" thickBot="1" x14ac:dyDescent="0.35">
      <c r="A16" s="11"/>
      <c r="B16" s="11"/>
      <c r="C16" s="11"/>
      <c r="D16" s="11"/>
      <c r="E16" s="8" t="s">
        <v>340</v>
      </c>
      <c r="F16" s="11"/>
      <c r="G16" s="11"/>
      <c r="H16" s="11"/>
      <c r="I16" s="9">
        <f>SUM(I4:I12)</f>
        <v>2200</v>
      </c>
      <c r="J16" s="8">
        <f t="shared" ref="J16:AH16" si="4">SUMIF($D4:$D12,"Additional Policy XX",J4:J12)</f>
        <v>0</v>
      </c>
      <c r="K16" s="8">
        <f t="shared" si="4"/>
        <v>0</v>
      </c>
      <c r="L16" s="8">
        <f t="shared" si="4"/>
        <v>0</v>
      </c>
      <c r="M16" s="8">
        <f t="shared" si="4"/>
        <v>0</v>
      </c>
      <c r="N16" s="8">
        <f t="shared" si="4"/>
        <v>0</v>
      </c>
      <c r="O16" s="8">
        <f t="shared" si="4"/>
        <v>0</v>
      </c>
      <c r="P16" s="8">
        <f t="shared" si="4"/>
        <v>0</v>
      </c>
      <c r="Q16" s="8">
        <f t="shared" si="4"/>
        <v>0</v>
      </c>
      <c r="R16" s="8">
        <f t="shared" si="4"/>
        <v>50</v>
      </c>
      <c r="S16" s="8">
        <f t="shared" si="4"/>
        <v>100</v>
      </c>
      <c r="T16" s="8">
        <f t="shared" si="4"/>
        <v>100</v>
      </c>
      <c r="U16" s="8">
        <f t="shared" si="4"/>
        <v>150</v>
      </c>
      <c r="V16" s="8">
        <f t="shared" si="4"/>
        <v>150</v>
      </c>
      <c r="W16" s="8">
        <f t="shared" si="4"/>
        <v>200</v>
      </c>
      <c r="X16" s="8">
        <f t="shared" si="4"/>
        <v>200</v>
      </c>
      <c r="Y16" s="8">
        <f t="shared" si="4"/>
        <v>250</v>
      </c>
      <c r="Z16" s="8">
        <f t="shared" si="4"/>
        <v>250</v>
      </c>
      <c r="AA16" s="8">
        <f t="shared" si="4"/>
        <v>250</v>
      </c>
      <c r="AB16" s="8">
        <f t="shared" si="4"/>
        <v>250</v>
      </c>
      <c r="AC16" s="8">
        <f t="shared" si="4"/>
        <v>250</v>
      </c>
      <c r="AD16" s="8">
        <f t="shared" si="4"/>
        <v>250</v>
      </c>
      <c r="AE16" s="8">
        <f t="shared" si="4"/>
        <v>250</v>
      </c>
      <c r="AF16" s="8">
        <f t="shared" si="4"/>
        <v>250</v>
      </c>
      <c r="AG16" s="8">
        <f t="shared" si="4"/>
        <v>250</v>
      </c>
      <c r="AH16" s="8">
        <f t="shared" si="4"/>
        <v>250</v>
      </c>
    </row>
    <row r="17" spans="2:4" ht="15" thickTop="1" x14ac:dyDescent="0.3"/>
    <row r="19" spans="2:4" x14ac:dyDescent="0.3">
      <c r="B19" s="12" t="s">
        <v>90</v>
      </c>
      <c r="D19" s="12" t="s">
        <v>89</v>
      </c>
    </row>
    <row r="20" spans="2:4" x14ac:dyDescent="0.3">
      <c r="B20" s="12" t="s">
        <v>92</v>
      </c>
      <c r="D20" s="12" t="s">
        <v>80</v>
      </c>
    </row>
    <row r="21" spans="2:4" x14ac:dyDescent="0.3">
      <c r="B21" s="12" t="s">
        <v>91</v>
      </c>
      <c r="D21" s="12" t="s">
        <v>81</v>
      </c>
    </row>
    <row r="22" spans="2:4" x14ac:dyDescent="0.3">
      <c r="B22" s="12" t="s">
        <v>93</v>
      </c>
      <c r="D22" s="12" t="s">
        <v>82</v>
      </c>
    </row>
    <row r="23" spans="2:4" x14ac:dyDescent="0.3">
      <c r="B23" s="12" t="s">
        <v>94</v>
      </c>
      <c r="D23" s="12" t="s">
        <v>101</v>
      </c>
    </row>
    <row r="24" spans="2:4" x14ac:dyDescent="0.3">
      <c r="B24" s="12" t="s">
        <v>95</v>
      </c>
    </row>
    <row r="25" spans="2:4" x14ac:dyDescent="0.3">
      <c r="B25" s="12" t="s">
        <v>96</v>
      </c>
    </row>
  </sheetData>
  <dataValidations count="2">
    <dataValidation type="list" allowBlank="1" showInputMessage="1" showErrorMessage="1" sqref="B4:B12" xr:uid="{00000000-0002-0000-0800-000000000000}">
      <formula1>$B$20:$B$25</formula1>
    </dataValidation>
    <dataValidation type="list" allowBlank="1" showInputMessage="1" showErrorMessage="1" sqref="D4:D12" xr:uid="{00000000-0002-0000-0800-000001000000}">
      <formula1>$D$20:$D$23</formula1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26"/>
  <sheetViews>
    <sheetView workbookViewId="0">
      <selection activeCell="O12" sqref="O12"/>
    </sheetView>
  </sheetViews>
  <sheetFormatPr defaultRowHeight="14.4" x14ac:dyDescent="0.3"/>
  <cols>
    <col min="1" max="1" width="50.44140625" bestFit="1" customWidth="1"/>
  </cols>
  <sheetData>
    <row r="1" spans="1:27" x14ac:dyDescent="0.3">
      <c r="A1" t="s">
        <v>304</v>
      </c>
    </row>
    <row r="3" spans="1:27" ht="15" thickBot="1" x14ac:dyDescent="0.35">
      <c r="A3" s="8"/>
      <c r="B3" s="9" t="s">
        <v>20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36</v>
      </c>
      <c r="S3" s="8" t="s">
        <v>37</v>
      </c>
      <c r="T3" s="8" t="s">
        <v>38</v>
      </c>
      <c r="U3" s="8" t="s">
        <v>39</v>
      </c>
      <c r="V3" s="8" t="s">
        <v>40</v>
      </c>
      <c r="W3" s="8" t="s">
        <v>41</v>
      </c>
      <c r="X3" s="8" t="s">
        <v>42</v>
      </c>
      <c r="Y3" s="8" t="s">
        <v>393</v>
      </c>
      <c r="Z3" s="8" t="s">
        <v>394</v>
      </c>
      <c r="AA3" s="8" t="s">
        <v>395</v>
      </c>
    </row>
    <row r="4" spans="1:27" ht="15" thickTop="1" x14ac:dyDescent="0.3">
      <c r="A4" t="s">
        <v>305</v>
      </c>
      <c r="B4" s="6">
        <f>SUM(C4:X4)</f>
        <v>200</v>
      </c>
      <c r="C4" s="2">
        <v>0</v>
      </c>
      <c r="D4" s="2">
        <v>0</v>
      </c>
      <c r="E4" s="2">
        <v>0</v>
      </c>
      <c r="F4" s="15">
        <v>0</v>
      </c>
      <c r="G4" s="15">
        <v>0</v>
      </c>
      <c r="H4" s="15">
        <v>0</v>
      </c>
      <c r="I4">
        <v>5</v>
      </c>
      <c r="J4">
        <v>15</v>
      </c>
      <c r="K4">
        <v>15</v>
      </c>
      <c r="L4">
        <v>15</v>
      </c>
      <c r="M4">
        <v>15</v>
      </c>
      <c r="N4">
        <v>15</v>
      </c>
      <c r="O4">
        <v>15</v>
      </c>
      <c r="P4">
        <v>15</v>
      </c>
      <c r="Q4">
        <v>15</v>
      </c>
      <c r="R4">
        <v>15</v>
      </c>
      <c r="S4">
        <v>15</v>
      </c>
      <c r="T4">
        <v>15</v>
      </c>
      <c r="U4">
        <v>15</v>
      </c>
      <c r="V4">
        <v>15</v>
      </c>
    </row>
    <row r="7" spans="1:27" x14ac:dyDescent="0.3">
      <c r="A7" s="32"/>
    </row>
    <row r="8" spans="1:27" x14ac:dyDescent="0.3">
      <c r="A8" s="32"/>
    </row>
    <row r="9" spans="1:27" x14ac:dyDescent="0.3">
      <c r="A9" s="32"/>
    </row>
    <row r="10" spans="1:27" x14ac:dyDescent="0.3">
      <c r="A10" s="32"/>
    </row>
    <row r="11" spans="1:27" x14ac:dyDescent="0.3">
      <c r="A11" s="32"/>
    </row>
    <row r="12" spans="1:27" x14ac:dyDescent="0.3">
      <c r="A12" s="32"/>
    </row>
    <row r="13" spans="1:27" x14ac:dyDescent="0.3">
      <c r="A13" s="32"/>
    </row>
    <row r="14" spans="1:27" x14ac:dyDescent="0.3">
      <c r="A14" s="32"/>
    </row>
    <row r="15" spans="1:27" x14ac:dyDescent="0.3">
      <c r="A15" s="32"/>
    </row>
    <row r="16" spans="1:27" x14ac:dyDescent="0.3">
      <c r="A16" s="32"/>
    </row>
    <row r="17" spans="1:1" x14ac:dyDescent="0.3">
      <c r="A17" s="32"/>
    </row>
    <row r="18" spans="1:1" x14ac:dyDescent="0.3">
      <c r="A18" s="32"/>
    </row>
    <row r="19" spans="1:1" x14ac:dyDescent="0.3">
      <c r="A19" s="32"/>
    </row>
    <row r="20" spans="1:1" x14ac:dyDescent="0.3">
      <c r="A20" s="32"/>
    </row>
    <row r="21" spans="1:1" x14ac:dyDescent="0.3">
      <c r="A21" s="32"/>
    </row>
    <row r="22" spans="1:1" x14ac:dyDescent="0.3">
      <c r="A22" s="32"/>
    </row>
    <row r="23" spans="1:1" x14ac:dyDescent="0.3">
      <c r="A23" s="32"/>
    </row>
    <row r="24" spans="1:1" x14ac:dyDescent="0.3">
      <c r="A24" s="32"/>
    </row>
    <row r="25" spans="1:1" x14ac:dyDescent="0.3">
      <c r="A25" s="32"/>
    </row>
    <row r="26" spans="1:1" x14ac:dyDescent="0.3">
      <c r="A26" s="32"/>
    </row>
  </sheetData>
  <pageMargins left="0.7" right="0.7" top="0.75" bottom="0.75" header="0.3" footer="0.3"/>
  <pageSetup paperSize="9" orientation="portrait" horizontalDpi="300" verticalDpi="300" copies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N56"/>
  <sheetViews>
    <sheetView zoomScale="70" zoomScaleNormal="70" workbookViewId="0">
      <pane ySplit="3" topLeftCell="A16" activePane="bottomLeft" state="frozen"/>
      <selection pane="bottomLeft" activeCell="E29" sqref="E29"/>
    </sheetView>
  </sheetViews>
  <sheetFormatPr defaultRowHeight="14.4" x14ac:dyDescent="0.3"/>
  <cols>
    <col min="1" max="1" width="20.21875" bestFit="1" customWidth="1"/>
    <col min="2" max="2" width="20.21875" customWidth="1"/>
    <col min="3" max="3" width="41.21875" customWidth="1"/>
    <col min="4" max="4" width="32.77734375" customWidth="1"/>
    <col min="5" max="5" width="71.44140625" bestFit="1" customWidth="1"/>
    <col min="6" max="6" width="17.44140625" bestFit="1" customWidth="1"/>
    <col min="7" max="7" width="17" bestFit="1" customWidth="1"/>
    <col min="8" max="8" width="24" bestFit="1" customWidth="1"/>
    <col min="9" max="9" width="25" bestFit="1" customWidth="1"/>
    <col min="29" max="29" width="8.77734375" bestFit="1" customWidth="1"/>
  </cols>
  <sheetData>
    <row r="1" spans="1:34" x14ac:dyDescent="0.3">
      <c r="A1" t="s">
        <v>65</v>
      </c>
    </row>
    <row r="3" spans="1:34" ht="29.4" thickBot="1" x14ac:dyDescent="0.35">
      <c r="A3" s="8" t="s">
        <v>67</v>
      </c>
      <c r="B3" s="8" t="s">
        <v>71</v>
      </c>
      <c r="C3" s="8" t="s">
        <v>73</v>
      </c>
      <c r="D3" s="8" t="s">
        <v>79</v>
      </c>
      <c r="E3" s="8" t="s">
        <v>66</v>
      </c>
      <c r="F3" s="33" t="s">
        <v>401</v>
      </c>
      <c r="G3" s="33" t="s">
        <v>400</v>
      </c>
      <c r="H3" s="33" t="s">
        <v>399</v>
      </c>
      <c r="I3" s="193" t="s">
        <v>407</v>
      </c>
      <c r="J3" s="8" t="s">
        <v>21</v>
      </c>
      <c r="K3" s="8" t="s">
        <v>22</v>
      </c>
      <c r="L3" s="8" t="s">
        <v>23</v>
      </c>
      <c r="M3" s="8" t="s">
        <v>24</v>
      </c>
      <c r="N3" s="8" t="s">
        <v>25</v>
      </c>
      <c r="O3" s="8" t="s">
        <v>26</v>
      </c>
      <c r="P3" s="8" t="s">
        <v>27</v>
      </c>
      <c r="Q3" s="8" t="s">
        <v>28</v>
      </c>
      <c r="R3" s="8" t="s">
        <v>29</v>
      </c>
      <c r="S3" s="8" t="s">
        <v>30</v>
      </c>
      <c r="T3" s="8" t="s">
        <v>31</v>
      </c>
      <c r="U3" s="8" t="s">
        <v>32</v>
      </c>
      <c r="V3" s="8" t="s">
        <v>33</v>
      </c>
      <c r="W3" s="8" t="s">
        <v>34</v>
      </c>
      <c r="X3" s="8" t="s">
        <v>35</v>
      </c>
      <c r="Y3" s="8" t="s">
        <v>36</v>
      </c>
      <c r="Z3" s="8" t="s">
        <v>37</v>
      </c>
      <c r="AA3" s="8" t="s">
        <v>38</v>
      </c>
      <c r="AB3" s="8" t="s">
        <v>39</v>
      </c>
      <c r="AC3" s="8" t="s">
        <v>40</v>
      </c>
      <c r="AD3" s="8" t="s">
        <v>41</v>
      </c>
      <c r="AE3" s="8" t="s">
        <v>42</v>
      </c>
      <c r="AF3" s="8" t="s">
        <v>393</v>
      </c>
      <c r="AG3" s="8" t="s">
        <v>394</v>
      </c>
      <c r="AH3" s="8" t="s">
        <v>395</v>
      </c>
    </row>
    <row r="4" spans="1:34" s="16" customFormat="1" ht="15" thickTop="1" x14ac:dyDescent="0.3">
      <c r="A4" s="39"/>
      <c r="B4" s="39" t="s">
        <v>95</v>
      </c>
      <c r="C4" s="51"/>
      <c r="D4" s="39" t="s">
        <v>88</v>
      </c>
      <c r="E4" s="50" t="s">
        <v>1</v>
      </c>
      <c r="F4" s="22">
        <v>0</v>
      </c>
      <c r="G4" s="22">
        <v>0</v>
      </c>
      <c r="H4" s="22">
        <v>0</v>
      </c>
      <c r="I4" s="85">
        <v>78</v>
      </c>
      <c r="J4" s="29">
        <v>0</v>
      </c>
      <c r="K4" s="29">
        <v>0</v>
      </c>
      <c r="L4" s="142"/>
      <c r="M4" s="22"/>
      <c r="N4" s="22"/>
      <c r="O4" s="22"/>
      <c r="P4" s="22"/>
      <c r="Q4" s="22">
        <v>15</v>
      </c>
      <c r="R4" s="22">
        <v>35</v>
      </c>
      <c r="S4" s="22">
        <v>28</v>
      </c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</row>
    <row r="5" spans="1:34" s="16" customFormat="1" x14ac:dyDescent="0.3">
      <c r="A5" s="39"/>
      <c r="B5" s="39" t="s">
        <v>95</v>
      </c>
      <c r="C5" s="51"/>
      <c r="D5" s="39" t="s">
        <v>88</v>
      </c>
      <c r="E5" s="50" t="s">
        <v>2</v>
      </c>
      <c r="F5" s="22">
        <v>0</v>
      </c>
      <c r="G5" s="22">
        <v>0</v>
      </c>
      <c r="H5" s="22">
        <v>0</v>
      </c>
      <c r="I5" s="85">
        <v>61</v>
      </c>
      <c r="J5" s="29">
        <v>0</v>
      </c>
      <c r="K5" s="29">
        <v>0</v>
      </c>
      <c r="L5" s="142"/>
      <c r="M5" s="22"/>
      <c r="N5" s="22"/>
      <c r="O5" s="22"/>
      <c r="P5" s="22">
        <v>15</v>
      </c>
      <c r="Q5" s="22">
        <v>23</v>
      </c>
      <c r="R5" s="22">
        <v>23</v>
      </c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</row>
    <row r="6" spans="1:34" s="16" customFormat="1" x14ac:dyDescent="0.3">
      <c r="A6" s="39"/>
      <c r="B6" s="39"/>
      <c r="C6" s="51"/>
      <c r="D6" s="39" t="s">
        <v>88</v>
      </c>
      <c r="E6" s="50" t="s">
        <v>418</v>
      </c>
      <c r="F6" s="22">
        <v>0</v>
      </c>
      <c r="G6" s="22">
        <v>0</v>
      </c>
      <c r="H6" s="22">
        <v>0</v>
      </c>
      <c r="I6" s="85">
        <v>0</v>
      </c>
      <c r="J6" s="29"/>
      <c r="K6" s="29"/>
      <c r="L6" s="14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</row>
    <row r="7" spans="1:34" s="16" customFormat="1" x14ac:dyDescent="0.3">
      <c r="A7" s="39"/>
      <c r="B7" s="39" t="s">
        <v>95</v>
      </c>
      <c r="C7" s="51"/>
      <c r="D7" s="39" t="s">
        <v>88</v>
      </c>
      <c r="E7" s="50" t="s">
        <v>3</v>
      </c>
      <c r="F7" s="22">
        <v>0</v>
      </c>
      <c r="G7" s="22">
        <v>0</v>
      </c>
      <c r="H7" s="22">
        <v>0</v>
      </c>
      <c r="I7" s="85">
        <v>15</v>
      </c>
      <c r="J7" s="29">
        <v>0</v>
      </c>
      <c r="K7" s="29">
        <v>0</v>
      </c>
      <c r="L7" s="142"/>
      <c r="M7" s="22"/>
      <c r="N7" s="22"/>
      <c r="O7" s="22"/>
      <c r="P7" s="22"/>
      <c r="Q7" s="22"/>
      <c r="R7" s="22">
        <v>15</v>
      </c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</row>
    <row r="8" spans="1:34" s="16" customFormat="1" x14ac:dyDescent="0.3">
      <c r="A8" s="39"/>
      <c r="B8" s="39" t="s">
        <v>95</v>
      </c>
      <c r="C8" s="51"/>
      <c r="D8" s="39" t="s">
        <v>88</v>
      </c>
      <c r="E8" s="50" t="s">
        <v>4</v>
      </c>
      <c r="F8" s="22">
        <v>0</v>
      </c>
      <c r="G8" s="22">
        <v>0</v>
      </c>
      <c r="H8" s="22">
        <v>0</v>
      </c>
      <c r="I8" s="85">
        <v>3</v>
      </c>
      <c r="J8" s="29">
        <v>0</v>
      </c>
      <c r="K8" s="29">
        <v>0</v>
      </c>
      <c r="L8" s="142"/>
      <c r="M8" s="22"/>
      <c r="N8" s="22"/>
      <c r="O8" s="22"/>
      <c r="P8" s="22"/>
      <c r="Q8" s="22"/>
      <c r="R8" s="22">
        <v>3</v>
      </c>
      <c r="S8" s="81"/>
      <c r="T8" s="81"/>
      <c r="U8" s="81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1:34" s="16" customFormat="1" x14ac:dyDescent="0.3">
      <c r="A9" s="39"/>
      <c r="B9" s="39" t="s">
        <v>95</v>
      </c>
      <c r="C9" s="51"/>
      <c r="D9" s="39" t="s">
        <v>88</v>
      </c>
      <c r="E9" s="50" t="s">
        <v>5</v>
      </c>
      <c r="F9" s="22">
        <v>0</v>
      </c>
      <c r="G9" s="22">
        <v>0</v>
      </c>
      <c r="H9" s="22">
        <v>0</v>
      </c>
      <c r="I9" s="85">
        <v>12</v>
      </c>
      <c r="J9" s="29">
        <v>0</v>
      </c>
      <c r="K9" s="29">
        <v>0</v>
      </c>
      <c r="L9" s="142"/>
      <c r="M9" s="22"/>
      <c r="N9" s="22"/>
      <c r="O9" s="22"/>
      <c r="P9" s="22"/>
      <c r="Q9" s="22"/>
      <c r="R9" s="22"/>
      <c r="S9" s="81">
        <v>12</v>
      </c>
      <c r="T9" s="81"/>
      <c r="U9" s="81"/>
      <c r="V9" s="22"/>
      <c r="W9" s="22"/>
      <c r="X9" s="22"/>
      <c r="Y9" s="22"/>
      <c r="Z9" s="22"/>
      <c r="AA9" s="22"/>
      <c r="AB9" s="22"/>
      <c r="AC9" s="22"/>
      <c r="AD9" s="22"/>
      <c r="AE9" s="22"/>
    </row>
    <row r="10" spans="1:34" s="16" customFormat="1" x14ac:dyDescent="0.3">
      <c r="A10" s="39"/>
      <c r="B10" s="39" t="s">
        <v>95</v>
      </c>
      <c r="C10" s="51"/>
      <c r="D10" s="39" t="s">
        <v>88</v>
      </c>
      <c r="E10" s="50" t="s">
        <v>6</v>
      </c>
      <c r="F10" s="22">
        <v>0</v>
      </c>
      <c r="G10" s="22">
        <v>0</v>
      </c>
      <c r="H10" s="22">
        <v>0</v>
      </c>
      <c r="I10" s="85">
        <v>12</v>
      </c>
      <c r="J10" s="29">
        <v>0</v>
      </c>
      <c r="K10" s="29">
        <v>0</v>
      </c>
      <c r="L10" s="142"/>
      <c r="M10" s="22"/>
      <c r="N10" s="22"/>
      <c r="O10" s="22"/>
      <c r="P10" s="22"/>
      <c r="Q10" s="22"/>
      <c r="R10" s="22"/>
      <c r="S10" s="81">
        <v>12</v>
      </c>
      <c r="T10" s="81"/>
      <c r="U10" s="81"/>
      <c r="V10" s="22"/>
      <c r="W10" s="22"/>
      <c r="X10" s="22"/>
      <c r="Y10" s="22"/>
      <c r="Z10" s="22"/>
      <c r="AA10" s="22"/>
      <c r="AB10" s="22"/>
      <c r="AC10" s="22"/>
      <c r="AD10" s="22"/>
      <c r="AE10" s="22"/>
    </row>
    <row r="11" spans="1:34" s="16" customFormat="1" x14ac:dyDescent="0.3">
      <c r="A11" s="39"/>
      <c r="B11" s="39" t="s">
        <v>95</v>
      </c>
      <c r="C11" s="51"/>
      <c r="D11" s="39" t="s">
        <v>88</v>
      </c>
      <c r="E11" s="50" t="s">
        <v>7</v>
      </c>
      <c r="F11" s="22">
        <v>0</v>
      </c>
      <c r="G11" s="22">
        <v>0</v>
      </c>
      <c r="H11" s="22">
        <v>0</v>
      </c>
      <c r="I11" s="85">
        <v>20</v>
      </c>
      <c r="J11" s="29">
        <v>0</v>
      </c>
      <c r="K11" s="29">
        <v>0</v>
      </c>
      <c r="L11" s="142"/>
      <c r="M11" s="22"/>
      <c r="N11" s="22"/>
      <c r="O11" s="22"/>
      <c r="P11" s="22"/>
      <c r="Q11" s="22"/>
      <c r="R11" s="22"/>
      <c r="S11" s="81"/>
      <c r="T11" s="81">
        <v>20</v>
      </c>
      <c r="U11" s="81"/>
      <c r="V11" s="22"/>
      <c r="W11" s="22"/>
      <c r="X11" s="22"/>
      <c r="Y11" s="22"/>
      <c r="Z11" s="22"/>
      <c r="AA11" s="22"/>
      <c r="AB11" s="22"/>
      <c r="AC11" s="22"/>
      <c r="AD11" s="22"/>
      <c r="AE11" s="22"/>
    </row>
    <row r="12" spans="1:34" s="16" customFormat="1" x14ac:dyDescent="0.3">
      <c r="A12" s="39"/>
      <c r="B12" s="39" t="s">
        <v>95</v>
      </c>
      <c r="C12" s="51"/>
      <c r="D12" s="39" t="s">
        <v>88</v>
      </c>
      <c r="E12" s="50" t="s">
        <v>8</v>
      </c>
      <c r="F12" s="22">
        <v>0</v>
      </c>
      <c r="G12" s="22">
        <v>0</v>
      </c>
      <c r="H12" s="22">
        <v>0</v>
      </c>
      <c r="I12" s="85">
        <v>10</v>
      </c>
      <c r="J12" s="29">
        <v>0</v>
      </c>
      <c r="K12" s="29">
        <v>0</v>
      </c>
      <c r="L12" s="142"/>
      <c r="M12" s="22"/>
      <c r="N12" s="22"/>
      <c r="O12" s="22"/>
      <c r="P12" s="22"/>
      <c r="Q12" s="22"/>
      <c r="R12" s="22">
        <v>10</v>
      </c>
      <c r="S12" s="81"/>
      <c r="T12" s="81"/>
      <c r="U12" s="81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pans="1:34" s="16" customFormat="1" x14ac:dyDescent="0.3">
      <c r="A13" s="39"/>
      <c r="B13" s="39" t="s">
        <v>96</v>
      </c>
      <c r="C13" s="51"/>
      <c r="D13" s="39" t="s">
        <v>88</v>
      </c>
      <c r="E13" s="50" t="s">
        <v>9</v>
      </c>
      <c r="F13" s="22">
        <v>0</v>
      </c>
      <c r="G13" s="22">
        <v>0</v>
      </c>
      <c r="H13" s="22">
        <v>0</v>
      </c>
      <c r="I13" s="85">
        <v>180</v>
      </c>
      <c r="J13" s="29">
        <v>0</v>
      </c>
      <c r="K13" s="29">
        <v>0</v>
      </c>
      <c r="L13" s="142">
        <v>0</v>
      </c>
      <c r="M13" s="22">
        <v>0</v>
      </c>
      <c r="N13" s="22">
        <v>0</v>
      </c>
      <c r="O13" s="81">
        <v>0</v>
      </c>
      <c r="P13" s="81">
        <v>30</v>
      </c>
      <c r="Q13" s="81">
        <v>40</v>
      </c>
      <c r="R13" s="81">
        <v>50</v>
      </c>
      <c r="S13" s="81">
        <v>40</v>
      </c>
      <c r="T13" s="81">
        <v>20</v>
      </c>
      <c r="U13" s="81"/>
      <c r="V13" s="22"/>
      <c r="W13" s="22"/>
      <c r="X13" s="22"/>
      <c r="Y13" s="22"/>
      <c r="Z13" s="22"/>
      <c r="AA13" s="22"/>
      <c r="AB13" s="22"/>
      <c r="AC13" s="22"/>
      <c r="AD13" s="22"/>
      <c r="AE13" s="22"/>
    </row>
    <row r="14" spans="1:34" s="16" customFormat="1" x14ac:dyDescent="0.3">
      <c r="A14" s="39"/>
      <c r="B14" s="39" t="s">
        <v>95</v>
      </c>
      <c r="C14" s="51"/>
      <c r="D14" s="39" t="s">
        <v>88</v>
      </c>
      <c r="E14" s="50" t="s">
        <v>10</v>
      </c>
      <c r="F14" s="22">
        <v>0</v>
      </c>
      <c r="G14" s="22">
        <v>0</v>
      </c>
      <c r="H14" s="22">
        <v>0</v>
      </c>
      <c r="I14" s="85">
        <v>85</v>
      </c>
      <c r="J14" s="29">
        <v>0</v>
      </c>
      <c r="K14" s="29">
        <v>0</v>
      </c>
      <c r="L14" s="142"/>
      <c r="M14" s="22"/>
      <c r="N14" s="22"/>
      <c r="O14" s="22"/>
      <c r="P14" s="22">
        <v>25</v>
      </c>
      <c r="Q14" s="22">
        <v>35</v>
      </c>
      <c r="R14" s="22">
        <v>25</v>
      </c>
      <c r="S14" s="81"/>
      <c r="T14" s="81"/>
      <c r="U14" s="81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pans="1:34" s="16" customFormat="1" ht="72.599999999999994" customHeight="1" x14ac:dyDescent="0.3">
      <c r="A15" s="39"/>
      <c r="B15" s="39" t="s">
        <v>95</v>
      </c>
      <c r="C15" s="51"/>
      <c r="D15" s="39" t="s">
        <v>88</v>
      </c>
      <c r="E15" s="50" t="s">
        <v>11</v>
      </c>
      <c r="F15" s="22">
        <v>0</v>
      </c>
      <c r="G15" s="22">
        <v>0</v>
      </c>
      <c r="H15" s="22">
        <v>0</v>
      </c>
      <c r="I15" s="85">
        <v>287</v>
      </c>
      <c r="J15" s="29">
        <v>0</v>
      </c>
      <c r="K15" s="29">
        <v>0</v>
      </c>
      <c r="L15" s="142">
        <v>0</v>
      </c>
      <c r="M15" s="22">
        <v>0</v>
      </c>
      <c r="N15" s="81">
        <v>30</v>
      </c>
      <c r="O15" s="81">
        <v>30</v>
      </c>
      <c r="P15" s="81">
        <v>30</v>
      </c>
      <c r="Q15" s="81">
        <v>30</v>
      </c>
      <c r="R15" s="81">
        <v>40</v>
      </c>
      <c r="S15" s="81">
        <v>40</v>
      </c>
      <c r="T15" s="81">
        <v>40</v>
      </c>
      <c r="U15" s="81">
        <v>40</v>
      </c>
      <c r="V15" s="81">
        <v>7</v>
      </c>
      <c r="W15" s="22"/>
      <c r="X15" s="22"/>
      <c r="Y15" s="22"/>
      <c r="Z15" s="22"/>
      <c r="AA15" s="22"/>
      <c r="AB15" s="22"/>
      <c r="AC15" s="22"/>
      <c r="AD15" s="22"/>
      <c r="AE15" s="22"/>
    </row>
    <row r="16" spans="1:34" s="16" customFormat="1" x14ac:dyDescent="0.3">
      <c r="A16" s="39"/>
      <c r="B16" s="39" t="s">
        <v>95</v>
      </c>
      <c r="C16" s="51"/>
      <c r="D16" s="39" t="s">
        <v>88</v>
      </c>
      <c r="E16" s="50" t="s">
        <v>12</v>
      </c>
      <c r="F16" s="22">
        <v>0</v>
      </c>
      <c r="G16" s="22">
        <v>0</v>
      </c>
      <c r="H16" s="22">
        <v>0</v>
      </c>
      <c r="I16" s="85">
        <v>36</v>
      </c>
      <c r="J16" s="29">
        <v>0</v>
      </c>
      <c r="K16" s="29">
        <v>0</v>
      </c>
      <c r="L16" s="142"/>
      <c r="M16" s="22"/>
      <c r="N16" s="81"/>
      <c r="O16" s="81"/>
      <c r="P16" s="81">
        <v>16</v>
      </c>
      <c r="Q16" s="81">
        <v>20</v>
      </c>
      <c r="R16" s="81"/>
      <c r="S16" s="81"/>
      <c r="T16" s="81"/>
      <c r="U16" s="81"/>
      <c r="V16" s="81"/>
      <c r="W16" s="22"/>
      <c r="X16" s="22"/>
      <c r="Y16" s="22"/>
      <c r="Z16" s="22"/>
      <c r="AA16" s="22"/>
      <c r="AB16" s="22"/>
      <c r="AC16" s="22"/>
      <c r="AD16" s="22"/>
      <c r="AE16" s="22"/>
    </row>
    <row r="17" spans="1:31" s="16" customFormat="1" x14ac:dyDescent="0.3">
      <c r="A17" s="39"/>
      <c r="B17" s="39" t="s">
        <v>95</v>
      </c>
      <c r="C17" s="51"/>
      <c r="D17" s="39" t="s">
        <v>88</v>
      </c>
      <c r="E17" s="50" t="s">
        <v>13</v>
      </c>
      <c r="F17" s="22">
        <v>0</v>
      </c>
      <c r="G17" s="22">
        <v>0</v>
      </c>
      <c r="H17" s="22">
        <v>0</v>
      </c>
      <c r="I17" s="85">
        <v>40</v>
      </c>
      <c r="J17" s="29">
        <v>0</v>
      </c>
      <c r="K17" s="29">
        <v>0</v>
      </c>
      <c r="L17" s="14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>
        <v>20</v>
      </c>
      <c r="Z17" s="22">
        <v>20</v>
      </c>
      <c r="AA17" s="22"/>
      <c r="AB17" s="22"/>
      <c r="AC17" s="22"/>
      <c r="AD17" s="22"/>
      <c r="AE17" s="22"/>
    </row>
    <row r="18" spans="1:31" s="16" customFormat="1" x14ac:dyDescent="0.3">
      <c r="A18" s="39"/>
      <c r="B18" s="39" t="s">
        <v>95</v>
      </c>
      <c r="C18" s="51"/>
      <c r="D18" s="39" t="s">
        <v>88</v>
      </c>
      <c r="E18" s="50" t="s">
        <v>14</v>
      </c>
      <c r="F18" s="22">
        <v>0</v>
      </c>
      <c r="G18" s="22">
        <v>0</v>
      </c>
      <c r="H18" s="22">
        <v>0</v>
      </c>
      <c r="I18" s="85">
        <v>31</v>
      </c>
      <c r="J18" s="29">
        <v>0</v>
      </c>
      <c r="K18" s="29">
        <v>0</v>
      </c>
      <c r="L18" s="142"/>
      <c r="M18" s="22"/>
      <c r="N18" s="194">
        <v>-3</v>
      </c>
      <c r="O18" s="22">
        <v>34</v>
      </c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</row>
    <row r="19" spans="1:31" s="16" customFormat="1" x14ac:dyDescent="0.3">
      <c r="A19" s="39"/>
      <c r="B19" s="39" t="s">
        <v>95</v>
      </c>
      <c r="C19" s="51"/>
      <c r="D19" s="39" t="s">
        <v>88</v>
      </c>
      <c r="E19" s="50" t="s">
        <v>15</v>
      </c>
      <c r="F19" s="22">
        <v>0</v>
      </c>
      <c r="G19" s="22">
        <v>0</v>
      </c>
      <c r="H19" s="22">
        <v>0</v>
      </c>
      <c r="I19" s="27">
        <v>5</v>
      </c>
      <c r="J19" s="29">
        <v>0</v>
      </c>
      <c r="K19" s="29">
        <v>0</v>
      </c>
      <c r="L19" s="142"/>
      <c r="M19" s="22"/>
      <c r="N19" s="22"/>
      <c r="O19" s="22"/>
      <c r="P19" s="22"/>
      <c r="Q19" s="22"/>
      <c r="R19" s="22"/>
      <c r="S19" s="22">
        <v>5</v>
      </c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  <row r="20" spans="1:31" s="16" customFormat="1" x14ac:dyDescent="0.3">
      <c r="A20" s="39"/>
      <c r="B20" s="39" t="s">
        <v>95</v>
      </c>
      <c r="C20" s="63"/>
      <c r="D20" s="39" t="s">
        <v>88</v>
      </c>
      <c r="E20" s="50" t="s">
        <v>16</v>
      </c>
      <c r="F20" s="22">
        <v>0</v>
      </c>
      <c r="G20" s="22">
        <v>0</v>
      </c>
      <c r="H20" s="22">
        <v>0</v>
      </c>
      <c r="I20" s="27">
        <v>4</v>
      </c>
      <c r="J20" s="29">
        <v>0</v>
      </c>
      <c r="K20" s="29">
        <v>0</v>
      </c>
      <c r="L20" s="142">
        <v>0</v>
      </c>
      <c r="M20" s="145">
        <v>4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</row>
    <row r="21" spans="1:31" s="16" customFormat="1" x14ac:dyDescent="0.3">
      <c r="A21" s="39"/>
      <c r="B21" s="39" t="s">
        <v>95</v>
      </c>
      <c r="C21" s="51"/>
      <c r="D21" s="39" t="s">
        <v>88</v>
      </c>
      <c r="E21" s="50" t="s">
        <v>17</v>
      </c>
      <c r="F21" s="22">
        <v>0</v>
      </c>
      <c r="G21" s="22">
        <v>0</v>
      </c>
      <c r="H21" s="22">
        <v>0</v>
      </c>
      <c r="I21" s="27">
        <v>15</v>
      </c>
      <c r="J21" s="29">
        <v>0</v>
      </c>
      <c r="K21" s="29">
        <v>0</v>
      </c>
      <c r="L21" s="142"/>
      <c r="M21" s="22"/>
      <c r="N21" s="22"/>
      <c r="O21" s="22"/>
      <c r="P21" s="22"/>
      <c r="Q21" s="22"/>
      <c r="R21" s="22">
        <v>5</v>
      </c>
      <c r="S21" s="22">
        <v>5</v>
      </c>
      <c r="T21" s="22">
        <v>5</v>
      </c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</row>
    <row r="22" spans="1:31" s="16" customFormat="1" x14ac:dyDescent="0.3">
      <c r="A22" s="39"/>
      <c r="B22" s="39" t="s">
        <v>95</v>
      </c>
      <c r="C22" s="51"/>
      <c r="D22" s="39" t="s">
        <v>82</v>
      </c>
      <c r="E22" s="50" t="s">
        <v>18</v>
      </c>
      <c r="F22" s="22">
        <v>0</v>
      </c>
      <c r="G22" s="22">
        <v>0</v>
      </c>
      <c r="H22" s="22">
        <v>24</v>
      </c>
      <c r="I22" s="27">
        <v>0</v>
      </c>
      <c r="J22" s="29">
        <v>0</v>
      </c>
      <c r="K22" s="29">
        <v>0</v>
      </c>
      <c r="L22" s="14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24</v>
      </c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</row>
    <row r="23" spans="1:31" s="16" customFormat="1" x14ac:dyDescent="0.3">
      <c r="A23" s="39"/>
      <c r="B23" s="39" t="s">
        <v>95</v>
      </c>
      <c r="C23" s="51"/>
      <c r="D23" s="39" t="s">
        <v>82</v>
      </c>
      <c r="E23" s="50" t="s">
        <v>19</v>
      </c>
      <c r="F23" s="22">
        <v>0</v>
      </c>
      <c r="G23" s="22">
        <v>0</v>
      </c>
      <c r="H23" s="22">
        <v>25</v>
      </c>
      <c r="I23" s="27">
        <v>0</v>
      </c>
      <c r="J23" s="29">
        <v>0</v>
      </c>
      <c r="K23" s="29">
        <v>0</v>
      </c>
      <c r="L23" s="14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25</v>
      </c>
      <c r="AB23" s="22"/>
      <c r="AC23" s="22"/>
      <c r="AD23" s="22"/>
      <c r="AE23" s="22"/>
    </row>
    <row r="24" spans="1:31" s="16" customFormat="1" x14ac:dyDescent="0.3">
      <c r="A24" s="155"/>
      <c r="B24" s="155"/>
      <c r="C24" s="154"/>
      <c r="D24" s="155"/>
      <c r="E24" s="155"/>
      <c r="F24" s="156"/>
      <c r="G24" s="156"/>
      <c r="H24" s="156"/>
      <c r="I24" s="157"/>
      <c r="J24" s="29"/>
      <c r="K24" s="29"/>
      <c r="L24" s="14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pans="1:31" s="16" customFormat="1" x14ac:dyDescent="0.3">
      <c r="A25" s="39"/>
      <c r="B25" s="39" t="s">
        <v>95</v>
      </c>
      <c r="C25" s="51"/>
      <c r="D25" s="39" t="s">
        <v>88</v>
      </c>
      <c r="E25" s="83" t="s">
        <v>354</v>
      </c>
      <c r="F25" s="22">
        <v>0</v>
      </c>
      <c r="G25" s="22">
        <v>0</v>
      </c>
      <c r="H25" s="22">
        <v>0</v>
      </c>
      <c r="I25" s="27">
        <v>15</v>
      </c>
      <c r="J25" s="29">
        <v>0</v>
      </c>
      <c r="K25" s="29">
        <v>0</v>
      </c>
      <c r="L25" s="142">
        <v>0</v>
      </c>
      <c r="M25" s="22"/>
      <c r="N25" s="22"/>
      <c r="O25" s="22">
        <v>15</v>
      </c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pans="1:31" s="16" customFormat="1" x14ac:dyDescent="0.3">
      <c r="A26" s="39"/>
      <c r="B26" s="39" t="s">
        <v>95</v>
      </c>
      <c r="C26" s="32"/>
      <c r="D26" s="39" t="s">
        <v>88</v>
      </c>
      <c r="E26" s="83" t="s">
        <v>365</v>
      </c>
      <c r="F26" s="22">
        <v>0</v>
      </c>
      <c r="G26" s="22">
        <v>0</v>
      </c>
      <c r="H26" s="22">
        <v>0</v>
      </c>
      <c r="I26" s="27">
        <v>15</v>
      </c>
      <c r="J26" s="29">
        <v>0</v>
      </c>
      <c r="K26" s="29">
        <v>0</v>
      </c>
      <c r="L26" s="142">
        <v>0</v>
      </c>
      <c r="M26" s="22"/>
      <c r="N26" s="22"/>
      <c r="O26" s="22">
        <v>11</v>
      </c>
      <c r="P26" s="22">
        <v>4</v>
      </c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</row>
    <row r="27" spans="1:31" s="16" customFormat="1" x14ac:dyDescent="0.3">
      <c r="A27" s="39"/>
      <c r="B27" s="39" t="s">
        <v>95</v>
      </c>
      <c r="C27" s="32"/>
      <c r="D27" s="39" t="s">
        <v>88</v>
      </c>
      <c r="E27" s="34" t="s">
        <v>344</v>
      </c>
      <c r="F27" s="22">
        <v>0</v>
      </c>
      <c r="G27" s="22">
        <v>0</v>
      </c>
      <c r="H27" s="22">
        <v>0</v>
      </c>
      <c r="I27" s="27">
        <v>15</v>
      </c>
      <c r="J27" s="29">
        <v>0</v>
      </c>
      <c r="K27" s="29">
        <v>0</v>
      </c>
      <c r="L27" s="142">
        <v>0</v>
      </c>
      <c r="M27" s="22"/>
      <c r="N27" s="22"/>
      <c r="O27" s="22"/>
      <c r="P27" s="22">
        <v>15</v>
      </c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</row>
    <row r="28" spans="1:31" s="16" customFormat="1" x14ac:dyDescent="0.3">
      <c r="A28" s="39"/>
      <c r="B28" s="39" t="s">
        <v>95</v>
      </c>
      <c r="C28" s="51"/>
      <c r="D28" s="39" t="s">
        <v>88</v>
      </c>
      <c r="E28" s="83" t="s">
        <v>346</v>
      </c>
      <c r="F28" s="22">
        <v>0</v>
      </c>
      <c r="G28" s="22">
        <v>0</v>
      </c>
      <c r="H28" s="22">
        <v>0</v>
      </c>
      <c r="I28" s="27">
        <v>25</v>
      </c>
      <c r="J28" s="29">
        <v>0</v>
      </c>
      <c r="K28" s="29">
        <v>0</v>
      </c>
      <c r="L28" s="142">
        <v>0</v>
      </c>
      <c r="M28" s="22"/>
      <c r="N28" s="22"/>
      <c r="O28" s="22"/>
      <c r="P28" s="22">
        <v>25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pans="1:31" s="16" customFormat="1" x14ac:dyDescent="0.3">
      <c r="A29" s="39"/>
      <c r="B29" s="39" t="s">
        <v>95</v>
      </c>
      <c r="C29" s="51"/>
      <c r="D29" s="39" t="s">
        <v>88</v>
      </c>
      <c r="E29" s="83" t="s">
        <v>353</v>
      </c>
      <c r="F29" s="22">
        <v>0</v>
      </c>
      <c r="G29" s="22">
        <v>0</v>
      </c>
      <c r="H29" s="22">
        <v>0</v>
      </c>
      <c r="I29" s="27">
        <v>250</v>
      </c>
      <c r="J29" s="29">
        <v>0</v>
      </c>
      <c r="K29" s="29">
        <v>0</v>
      </c>
      <c r="L29" s="142">
        <v>0</v>
      </c>
      <c r="M29" s="22"/>
      <c r="N29" s="22"/>
      <c r="O29" s="22"/>
      <c r="P29" s="22"/>
      <c r="Q29" s="22">
        <v>20</v>
      </c>
      <c r="R29" s="22">
        <v>40</v>
      </c>
      <c r="S29" s="22">
        <v>50</v>
      </c>
      <c r="T29" s="22">
        <v>50</v>
      </c>
      <c r="U29" s="22">
        <v>50</v>
      </c>
      <c r="V29" s="22">
        <v>40</v>
      </c>
      <c r="W29" s="22"/>
      <c r="X29" s="22"/>
      <c r="Y29" s="22"/>
      <c r="Z29" s="22"/>
      <c r="AA29" s="22"/>
      <c r="AB29" s="22"/>
      <c r="AC29" s="22"/>
      <c r="AD29" s="22"/>
      <c r="AE29" s="22"/>
    </row>
    <row r="30" spans="1:31" s="86" customFormat="1" x14ac:dyDescent="0.3">
      <c r="A30" s="50"/>
      <c r="B30" s="50" t="s">
        <v>95</v>
      </c>
      <c r="C30" s="83"/>
      <c r="D30" s="50" t="s">
        <v>88</v>
      </c>
      <c r="E30" s="83" t="s">
        <v>390</v>
      </c>
      <c r="F30" s="81">
        <v>0</v>
      </c>
      <c r="G30" s="81">
        <v>0</v>
      </c>
      <c r="H30" s="81">
        <v>0</v>
      </c>
      <c r="I30" s="85">
        <v>20</v>
      </c>
      <c r="J30" s="29">
        <v>0</v>
      </c>
      <c r="K30" s="29">
        <v>0</v>
      </c>
      <c r="L30" s="142">
        <v>0</v>
      </c>
      <c r="M30" s="81"/>
      <c r="N30" s="81"/>
      <c r="O30" s="81">
        <v>0</v>
      </c>
      <c r="P30" s="81"/>
      <c r="Q30" s="81"/>
      <c r="R30" s="81"/>
      <c r="S30" s="81"/>
      <c r="T30" s="81"/>
      <c r="U30" s="81">
        <v>10</v>
      </c>
      <c r="V30" s="81">
        <v>10</v>
      </c>
      <c r="W30" s="81"/>
      <c r="X30" s="81"/>
      <c r="Y30" s="81"/>
      <c r="Z30" s="81"/>
      <c r="AA30" s="81"/>
      <c r="AB30" s="81"/>
      <c r="AC30" s="81"/>
      <c r="AD30" s="81"/>
      <c r="AE30" s="81"/>
    </row>
    <row r="31" spans="1:31" s="16" customFormat="1" x14ac:dyDescent="0.3">
      <c r="A31" s="39"/>
      <c r="B31" s="39" t="s">
        <v>95</v>
      </c>
      <c r="C31" s="51"/>
      <c r="D31" s="39" t="s">
        <v>88</v>
      </c>
      <c r="E31" s="83" t="s">
        <v>345</v>
      </c>
      <c r="F31" s="22">
        <v>0</v>
      </c>
      <c r="G31" s="22">
        <v>0</v>
      </c>
      <c r="H31" s="22">
        <v>0</v>
      </c>
      <c r="I31" s="27">
        <v>20</v>
      </c>
      <c r="J31" s="29">
        <v>0</v>
      </c>
      <c r="K31" s="29">
        <v>0</v>
      </c>
      <c r="L31" s="142">
        <v>0</v>
      </c>
      <c r="M31" s="22"/>
      <c r="N31" s="22"/>
      <c r="O31" s="22"/>
      <c r="P31" s="22"/>
      <c r="Q31" s="22">
        <v>20</v>
      </c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s="16" customFormat="1" ht="28.8" x14ac:dyDescent="0.3">
      <c r="A32" s="39"/>
      <c r="B32" s="39" t="s">
        <v>95</v>
      </c>
      <c r="C32" s="51"/>
      <c r="D32" s="39" t="s">
        <v>88</v>
      </c>
      <c r="E32" s="83" t="s">
        <v>352</v>
      </c>
      <c r="F32" s="22">
        <v>0</v>
      </c>
      <c r="G32" s="22">
        <v>0</v>
      </c>
      <c r="H32" s="22">
        <v>0</v>
      </c>
      <c r="I32" s="27">
        <v>21</v>
      </c>
      <c r="J32" s="29">
        <v>0</v>
      </c>
      <c r="K32" s="29">
        <v>0</v>
      </c>
      <c r="L32" s="142">
        <v>0</v>
      </c>
      <c r="M32" s="22"/>
      <c r="N32" s="22"/>
      <c r="O32" s="22"/>
      <c r="P32" s="22">
        <v>15</v>
      </c>
      <c r="Q32" s="22">
        <v>6</v>
      </c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92" s="16" customFormat="1" x14ac:dyDescent="0.3">
      <c r="A33" s="39"/>
      <c r="B33" s="39" t="s">
        <v>95</v>
      </c>
      <c r="C33" s="83"/>
      <c r="D33" s="39" t="s">
        <v>88</v>
      </c>
      <c r="E33" s="83" t="s">
        <v>357</v>
      </c>
      <c r="F33" s="22">
        <v>0</v>
      </c>
      <c r="G33" s="22">
        <v>0</v>
      </c>
      <c r="H33" s="22">
        <v>0</v>
      </c>
      <c r="I33" s="85">
        <v>66</v>
      </c>
      <c r="J33" s="29">
        <v>0</v>
      </c>
      <c r="K33" s="29">
        <v>0</v>
      </c>
      <c r="L33" s="142">
        <v>0</v>
      </c>
      <c r="M33" s="22"/>
      <c r="N33" s="22"/>
      <c r="O33" s="22"/>
      <c r="P33" s="22"/>
      <c r="Q33" s="22"/>
      <c r="R33" s="22"/>
      <c r="S33" s="22"/>
      <c r="T33" s="81">
        <v>30</v>
      </c>
      <c r="U33" s="81">
        <v>30</v>
      </c>
      <c r="V33" s="81">
        <v>6</v>
      </c>
      <c r="W33" s="22"/>
      <c r="X33" s="22"/>
      <c r="Y33" s="22"/>
      <c r="Z33" s="22"/>
      <c r="AA33" s="22"/>
      <c r="AB33" s="22"/>
      <c r="AC33" s="22"/>
      <c r="AD33" s="22"/>
      <c r="AE33" s="22"/>
    </row>
    <row r="34" spans="1:92" s="16" customFormat="1" x14ac:dyDescent="0.3">
      <c r="A34" s="39"/>
      <c r="B34" s="39" t="s">
        <v>95</v>
      </c>
      <c r="C34" s="51"/>
      <c r="D34" s="39" t="s">
        <v>88</v>
      </c>
      <c r="E34" s="83" t="s">
        <v>358</v>
      </c>
      <c r="F34" s="22"/>
      <c r="G34" s="22"/>
      <c r="H34" s="22"/>
      <c r="I34" s="85">
        <v>100</v>
      </c>
      <c r="J34" s="29">
        <v>0</v>
      </c>
      <c r="K34" s="29">
        <v>0</v>
      </c>
      <c r="L34" s="142">
        <v>0</v>
      </c>
      <c r="M34" s="22"/>
      <c r="N34" s="22"/>
      <c r="O34" s="22"/>
      <c r="P34" s="22">
        <v>30</v>
      </c>
      <c r="Q34" s="22">
        <v>30</v>
      </c>
      <c r="R34" s="22">
        <v>40</v>
      </c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92" s="16" customFormat="1" x14ac:dyDescent="0.3">
      <c r="A35" s="39"/>
      <c r="B35" s="39" t="s">
        <v>95</v>
      </c>
      <c r="C35" s="51"/>
      <c r="D35" s="39" t="s">
        <v>88</v>
      </c>
      <c r="E35" s="83" t="s">
        <v>359</v>
      </c>
      <c r="F35" s="22"/>
      <c r="G35" s="22"/>
      <c r="H35" s="22"/>
      <c r="I35" s="85">
        <v>25</v>
      </c>
      <c r="J35" s="29">
        <v>0</v>
      </c>
      <c r="K35" s="29">
        <v>0</v>
      </c>
      <c r="L35" s="142">
        <v>0</v>
      </c>
      <c r="M35" s="22"/>
      <c r="N35" s="22"/>
      <c r="O35" s="22"/>
      <c r="P35" s="22">
        <v>25</v>
      </c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pans="1:92" s="16" customFormat="1" x14ac:dyDescent="0.3">
      <c r="A36" s="39"/>
      <c r="B36" s="39" t="s">
        <v>95</v>
      </c>
      <c r="C36" s="51"/>
      <c r="D36" s="39" t="s">
        <v>88</v>
      </c>
      <c r="E36" s="83" t="s">
        <v>360</v>
      </c>
      <c r="F36" s="22"/>
      <c r="G36" s="22"/>
      <c r="H36" s="22"/>
      <c r="I36" s="85">
        <v>90</v>
      </c>
      <c r="J36" s="29">
        <v>0</v>
      </c>
      <c r="K36" s="29">
        <v>0</v>
      </c>
      <c r="L36" s="142">
        <v>0</v>
      </c>
      <c r="M36" s="22"/>
      <c r="N36" s="22"/>
      <c r="O36" s="22"/>
      <c r="P36" s="22"/>
      <c r="Q36" s="22"/>
      <c r="R36" s="22"/>
      <c r="S36" s="81">
        <v>45</v>
      </c>
      <c r="T36" s="81">
        <v>45</v>
      </c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92" s="16" customFormat="1" x14ac:dyDescent="0.3">
      <c r="A37" s="39"/>
      <c r="B37" s="39" t="s">
        <v>95</v>
      </c>
      <c r="C37" s="51"/>
      <c r="D37" s="39" t="s">
        <v>88</v>
      </c>
      <c r="E37" s="196" t="s">
        <v>366</v>
      </c>
      <c r="F37" s="22"/>
      <c r="G37" s="22"/>
      <c r="H37" s="22"/>
      <c r="I37" s="85">
        <v>45</v>
      </c>
      <c r="J37" s="29"/>
      <c r="K37" s="29"/>
      <c r="L37" s="142"/>
      <c r="M37" s="22"/>
      <c r="N37" s="22"/>
      <c r="O37" s="22"/>
      <c r="P37" s="22"/>
      <c r="Q37" s="81">
        <v>20</v>
      </c>
      <c r="R37" s="81">
        <v>25</v>
      </c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1:92" s="16" customFormat="1" x14ac:dyDescent="0.3">
      <c r="A38" s="39"/>
      <c r="B38" s="39" t="s">
        <v>95</v>
      </c>
      <c r="C38" s="51"/>
      <c r="D38" s="39" t="s">
        <v>88</v>
      </c>
      <c r="E38" s="83" t="s">
        <v>361</v>
      </c>
      <c r="F38" s="22"/>
      <c r="G38" s="22"/>
      <c r="H38" s="22"/>
      <c r="I38" s="85">
        <v>59</v>
      </c>
      <c r="J38" s="29">
        <v>0</v>
      </c>
      <c r="K38" s="29">
        <v>0</v>
      </c>
      <c r="L38" s="142">
        <v>0</v>
      </c>
      <c r="M38" s="22"/>
      <c r="N38" s="22"/>
      <c r="O38" s="22"/>
      <c r="P38" s="81">
        <v>30</v>
      </c>
      <c r="Q38" s="81">
        <v>29</v>
      </c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92" s="16" customFormat="1" x14ac:dyDescent="0.3">
      <c r="A39" s="39"/>
      <c r="B39" s="39" t="s">
        <v>95</v>
      </c>
      <c r="C39" s="51"/>
      <c r="D39" s="39" t="s">
        <v>88</v>
      </c>
      <c r="E39" s="83" t="s">
        <v>391</v>
      </c>
      <c r="F39" s="22"/>
      <c r="G39" s="22"/>
      <c r="H39" s="22"/>
      <c r="I39" s="27">
        <v>70</v>
      </c>
      <c r="J39" s="29">
        <v>0</v>
      </c>
      <c r="K39" s="29">
        <v>0</v>
      </c>
      <c r="L39" s="142">
        <v>0</v>
      </c>
      <c r="M39" s="22"/>
      <c r="N39" s="22"/>
      <c r="O39" s="22"/>
      <c r="P39" s="22"/>
      <c r="Q39" s="22">
        <v>35</v>
      </c>
      <c r="R39" s="22">
        <v>35</v>
      </c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92" s="16" customFormat="1" x14ac:dyDescent="0.3">
      <c r="A40" s="39"/>
      <c r="B40" s="39" t="s">
        <v>95</v>
      </c>
      <c r="C40" s="51"/>
      <c r="D40" s="39" t="s">
        <v>88</v>
      </c>
      <c r="E40" s="83" t="s">
        <v>392</v>
      </c>
      <c r="F40" s="22"/>
      <c r="G40" s="22"/>
      <c r="H40" s="22"/>
      <c r="I40" s="27">
        <v>24</v>
      </c>
      <c r="J40" s="29">
        <v>0</v>
      </c>
      <c r="K40" s="29">
        <v>0</v>
      </c>
      <c r="L40" s="142">
        <v>0</v>
      </c>
      <c r="M40" s="22"/>
      <c r="N40" s="22"/>
      <c r="O40" s="22"/>
      <c r="P40" s="22"/>
      <c r="Q40" s="22">
        <v>24</v>
      </c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92" s="147" customFormat="1" x14ac:dyDescent="0.3">
      <c r="A41" s="50"/>
      <c r="B41" s="50" t="s">
        <v>95</v>
      </c>
      <c r="C41" s="83"/>
      <c r="D41" s="50" t="s">
        <v>88</v>
      </c>
      <c r="E41" s="83" t="s">
        <v>417</v>
      </c>
      <c r="F41" s="81">
        <v>0</v>
      </c>
      <c r="G41" s="81">
        <v>0</v>
      </c>
      <c r="H41" s="81">
        <v>0</v>
      </c>
      <c r="I41" s="85">
        <v>15</v>
      </c>
      <c r="J41" s="29">
        <v>0</v>
      </c>
      <c r="K41" s="29">
        <v>0</v>
      </c>
      <c r="L41" s="142">
        <v>0</v>
      </c>
      <c r="M41" s="81"/>
      <c r="N41" s="81"/>
      <c r="O41" s="81"/>
      <c r="P41" s="81"/>
      <c r="Q41" s="81"/>
      <c r="R41" s="81">
        <v>15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</row>
    <row r="42" spans="1:92" s="16" customFormat="1" x14ac:dyDescent="0.3">
      <c r="A42" s="106"/>
      <c r="B42" s="106"/>
      <c r="C42" s="108"/>
      <c r="D42" s="106"/>
      <c r="E42" s="106" t="s">
        <v>339</v>
      </c>
      <c r="F42" s="109"/>
      <c r="G42" s="109"/>
      <c r="H42" s="109"/>
      <c r="I42" s="110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</row>
    <row r="43" spans="1:92" s="16" customFormat="1" ht="15" thickBot="1" x14ac:dyDescent="0.35">
      <c r="A43" s="112"/>
      <c r="B43" s="112"/>
      <c r="C43" s="113"/>
      <c r="D43" s="112"/>
      <c r="E43" s="112" t="s">
        <v>338</v>
      </c>
      <c r="F43" s="114"/>
      <c r="G43" s="114"/>
      <c r="H43" s="114"/>
      <c r="I43" s="129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</row>
    <row r="44" spans="1:92" s="16" customFormat="1" ht="15" thickTop="1" x14ac:dyDescent="0.3">
      <c r="A44" s="18"/>
      <c r="B44" s="18"/>
      <c r="C44" s="18"/>
      <c r="D44" s="18"/>
      <c r="E44" s="16" t="s">
        <v>69</v>
      </c>
      <c r="F44" s="22">
        <f>SUM(F4:F43)</f>
        <v>0</v>
      </c>
      <c r="G44" s="21"/>
      <c r="H44" s="21"/>
      <c r="I44" s="23"/>
      <c r="J44" s="22">
        <f t="shared" ref="J44:AH44" si="0">SUMIF($D4:$D43,"Completions",J4:J43)</f>
        <v>0</v>
      </c>
      <c r="K44" s="22">
        <f t="shared" si="0"/>
        <v>0</v>
      </c>
      <c r="L44" s="22">
        <f t="shared" si="0"/>
        <v>0</v>
      </c>
      <c r="M44" s="22">
        <f t="shared" si="0"/>
        <v>0</v>
      </c>
      <c r="N44" s="22">
        <f t="shared" si="0"/>
        <v>0</v>
      </c>
      <c r="O44" s="22">
        <f t="shared" si="0"/>
        <v>0</v>
      </c>
      <c r="P44" s="22">
        <f t="shared" si="0"/>
        <v>0</v>
      </c>
      <c r="Q44" s="22">
        <f t="shared" si="0"/>
        <v>0</v>
      </c>
      <c r="R44" s="22">
        <f t="shared" si="0"/>
        <v>0</v>
      </c>
      <c r="S44" s="22">
        <f t="shared" si="0"/>
        <v>0</v>
      </c>
      <c r="T44" s="22">
        <f t="shared" si="0"/>
        <v>0</v>
      </c>
      <c r="U44" s="22">
        <f t="shared" si="0"/>
        <v>0</v>
      </c>
      <c r="V44" s="22">
        <f t="shared" si="0"/>
        <v>0</v>
      </c>
      <c r="W44" s="22">
        <f t="shared" si="0"/>
        <v>0</v>
      </c>
      <c r="X44" s="22">
        <f t="shared" si="0"/>
        <v>0</v>
      </c>
      <c r="Y44" s="22">
        <f t="shared" si="0"/>
        <v>0</v>
      </c>
      <c r="Z44" s="22">
        <f t="shared" si="0"/>
        <v>0</v>
      </c>
      <c r="AA44" s="22">
        <f t="shared" si="0"/>
        <v>0</v>
      </c>
      <c r="AB44" s="22">
        <f t="shared" si="0"/>
        <v>0</v>
      </c>
      <c r="AC44" s="22">
        <f t="shared" si="0"/>
        <v>0</v>
      </c>
      <c r="AD44" s="22">
        <f t="shared" si="0"/>
        <v>0</v>
      </c>
      <c r="AE44" s="22">
        <f t="shared" si="0"/>
        <v>0</v>
      </c>
      <c r="AF44" s="22">
        <f t="shared" si="0"/>
        <v>0</v>
      </c>
      <c r="AG44" s="22">
        <f t="shared" si="0"/>
        <v>0</v>
      </c>
      <c r="AH44" s="22">
        <f t="shared" si="0"/>
        <v>0</v>
      </c>
    </row>
    <row r="45" spans="1:92" s="16" customFormat="1" x14ac:dyDescent="0.3">
      <c r="A45" s="18"/>
      <c r="B45" s="18"/>
      <c r="C45" s="18"/>
      <c r="D45" s="18"/>
      <c r="E45" s="16" t="s">
        <v>70</v>
      </c>
      <c r="F45" s="21"/>
      <c r="G45" s="22">
        <f>SUM(G4:G43)</f>
        <v>0</v>
      </c>
      <c r="H45" s="21"/>
      <c r="I45" s="23"/>
      <c r="J45" s="22">
        <f t="shared" ref="J45:AH45" si="1">SUMIF($D4:$D43,"Permissions",J4:J43)</f>
        <v>0</v>
      </c>
      <c r="K45" s="22">
        <f t="shared" si="1"/>
        <v>0</v>
      </c>
      <c r="L45" s="22">
        <f t="shared" si="1"/>
        <v>0</v>
      </c>
      <c r="M45" s="22">
        <f t="shared" si="1"/>
        <v>0</v>
      </c>
      <c r="N45" s="22">
        <f t="shared" si="1"/>
        <v>0</v>
      </c>
      <c r="O45" s="22">
        <f t="shared" si="1"/>
        <v>0</v>
      </c>
      <c r="P45" s="22">
        <f t="shared" si="1"/>
        <v>0</v>
      </c>
      <c r="Q45" s="22">
        <f t="shared" si="1"/>
        <v>0</v>
      </c>
      <c r="R45" s="22">
        <f t="shared" si="1"/>
        <v>0</v>
      </c>
      <c r="S45" s="22">
        <f t="shared" si="1"/>
        <v>0</v>
      </c>
      <c r="T45" s="22">
        <f t="shared" si="1"/>
        <v>0</v>
      </c>
      <c r="U45" s="22">
        <f t="shared" si="1"/>
        <v>0</v>
      </c>
      <c r="V45" s="22">
        <f t="shared" si="1"/>
        <v>0</v>
      </c>
      <c r="W45" s="22">
        <f t="shared" si="1"/>
        <v>0</v>
      </c>
      <c r="X45" s="22">
        <f t="shared" si="1"/>
        <v>0</v>
      </c>
      <c r="Y45" s="22">
        <f t="shared" si="1"/>
        <v>0</v>
      </c>
      <c r="Z45" s="22">
        <f t="shared" si="1"/>
        <v>0</v>
      </c>
      <c r="AA45" s="22">
        <f t="shared" si="1"/>
        <v>0</v>
      </c>
      <c r="AB45" s="22">
        <f t="shared" si="1"/>
        <v>0</v>
      </c>
      <c r="AC45" s="22">
        <f t="shared" si="1"/>
        <v>0</v>
      </c>
      <c r="AD45" s="22">
        <f t="shared" si="1"/>
        <v>0</v>
      </c>
      <c r="AE45" s="22">
        <f t="shared" si="1"/>
        <v>0</v>
      </c>
      <c r="AF45" s="22">
        <f t="shared" si="1"/>
        <v>0</v>
      </c>
      <c r="AG45" s="22">
        <f t="shared" si="1"/>
        <v>0</v>
      </c>
      <c r="AH45" s="22">
        <f t="shared" si="1"/>
        <v>0</v>
      </c>
    </row>
    <row r="46" spans="1:92" s="16" customFormat="1" x14ac:dyDescent="0.3">
      <c r="A46" s="18"/>
      <c r="B46" s="18"/>
      <c r="C46" s="18"/>
      <c r="D46" s="18"/>
      <c r="E46" s="16" t="s">
        <v>78</v>
      </c>
      <c r="F46" s="21"/>
      <c r="G46" s="21"/>
      <c r="H46" s="22">
        <f>SUM(H4:H43)</f>
        <v>49</v>
      </c>
      <c r="I46" s="23"/>
      <c r="J46" s="22">
        <f t="shared" ref="J46:AH46" si="2">SUMIF($D4:$D43,"Adopted Allocation Without Permission",J4:J43)</f>
        <v>0</v>
      </c>
      <c r="K46" s="22">
        <f t="shared" si="2"/>
        <v>0</v>
      </c>
      <c r="L46" s="22">
        <f t="shared" si="2"/>
        <v>0</v>
      </c>
      <c r="M46" s="22">
        <f t="shared" si="2"/>
        <v>0</v>
      </c>
      <c r="N46" s="22">
        <f t="shared" si="2"/>
        <v>0</v>
      </c>
      <c r="O46" s="22">
        <f t="shared" si="2"/>
        <v>0</v>
      </c>
      <c r="P46" s="22">
        <f t="shared" si="2"/>
        <v>0</v>
      </c>
      <c r="Q46" s="22">
        <f t="shared" si="2"/>
        <v>0</v>
      </c>
      <c r="R46" s="22">
        <f t="shared" si="2"/>
        <v>24</v>
      </c>
      <c r="S46" s="22">
        <f t="shared" si="2"/>
        <v>0</v>
      </c>
      <c r="T46" s="22">
        <f t="shared" si="2"/>
        <v>0</v>
      </c>
      <c r="U46" s="22">
        <f t="shared" si="2"/>
        <v>0</v>
      </c>
      <c r="V46" s="22">
        <f t="shared" si="2"/>
        <v>0</v>
      </c>
      <c r="W46" s="22">
        <f t="shared" si="2"/>
        <v>0</v>
      </c>
      <c r="X46" s="22">
        <f t="shared" si="2"/>
        <v>0</v>
      </c>
      <c r="Y46" s="22">
        <f t="shared" si="2"/>
        <v>0</v>
      </c>
      <c r="Z46" s="22">
        <f t="shared" si="2"/>
        <v>0</v>
      </c>
      <c r="AA46" s="22">
        <f t="shared" si="2"/>
        <v>25</v>
      </c>
      <c r="AB46" s="22">
        <f t="shared" si="2"/>
        <v>0</v>
      </c>
      <c r="AC46" s="22">
        <f t="shared" si="2"/>
        <v>0</v>
      </c>
      <c r="AD46" s="22">
        <f t="shared" si="2"/>
        <v>0</v>
      </c>
      <c r="AE46" s="22">
        <f t="shared" si="2"/>
        <v>0</v>
      </c>
      <c r="AF46" s="22">
        <f t="shared" si="2"/>
        <v>0</v>
      </c>
      <c r="AG46" s="22">
        <f t="shared" si="2"/>
        <v>0</v>
      </c>
      <c r="AH46" s="22">
        <f t="shared" si="2"/>
        <v>0</v>
      </c>
    </row>
    <row r="47" spans="1:92" s="16" customFormat="1" ht="15" thickBot="1" x14ac:dyDescent="0.35">
      <c r="A47" s="20"/>
      <c r="B47" s="20"/>
      <c r="C47" s="20"/>
      <c r="D47" s="20"/>
      <c r="E47" s="17" t="s">
        <v>341</v>
      </c>
      <c r="F47" s="24"/>
      <c r="G47" s="24"/>
      <c r="H47" s="24"/>
      <c r="I47" s="26">
        <f>SUM(I4:I43)</f>
        <v>1769</v>
      </c>
      <c r="J47" s="25">
        <f t="shared" ref="J47:AH47" si="3">SUMIF($D4:$D43,"Additional Policy H2",J4:J43)</f>
        <v>0</v>
      </c>
      <c r="K47" s="25">
        <f t="shared" si="3"/>
        <v>0</v>
      </c>
      <c r="L47" s="25">
        <f t="shared" si="3"/>
        <v>0</v>
      </c>
      <c r="M47" s="25">
        <f t="shared" si="3"/>
        <v>4</v>
      </c>
      <c r="N47" s="25">
        <f t="shared" si="3"/>
        <v>27</v>
      </c>
      <c r="O47" s="25">
        <f t="shared" si="3"/>
        <v>90</v>
      </c>
      <c r="P47" s="25">
        <f t="shared" si="3"/>
        <v>260</v>
      </c>
      <c r="Q47" s="25">
        <f t="shared" si="3"/>
        <v>347</v>
      </c>
      <c r="R47" s="25">
        <f t="shared" si="3"/>
        <v>361</v>
      </c>
      <c r="S47" s="25">
        <f t="shared" si="3"/>
        <v>237</v>
      </c>
      <c r="T47" s="25">
        <f t="shared" si="3"/>
        <v>210</v>
      </c>
      <c r="U47" s="25">
        <f t="shared" si="3"/>
        <v>130</v>
      </c>
      <c r="V47" s="25">
        <f t="shared" si="3"/>
        <v>63</v>
      </c>
      <c r="W47" s="25">
        <f t="shared" si="3"/>
        <v>0</v>
      </c>
      <c r="X47" s="25">
        <f t="shared" si="3"/>
        <v>0</v>
      </c>
      <c r="Y47" s="25">
        <f t="shared" si="3"/>
        <v>20</v>
      </c>
      <c r="Z47" s="25">
        <f t="shared" si="3"/>
        <v>20</v>
      </c>
      <c r="AA47" s="25">
        <f t="shared" si="3"/>
        <v>0</v>
      </c>
      <c r="AB47" s="25">
        <f t="shared" si="3"/>
        <v>0</v>
      </c>
      <c r="AC47" s="25">
        <f t="shared" si="3"/>
        <v>0</v>
      </c>
      <c r="AD47" s="25">
        <f t="shared" si="3"/>
        <v>0</v>
      </c>
      <c r="AE47" s="25">
        <f t="shared" si="3"/>
        <v>0</v>
      </c>
      <c r="AF47" s="25">
        <f t="shared" si="3"/>
        <v>0</v>
      </c>
      <c r="AG47" s="25">
        <f t="shared" si="3"/>
        <v>0</v>
      </c>
      <c r="AH47" s="25">
        <f t="shared" si="3"/>
        <v>0</v>
      </c>
    </row>
    <row r="48" spans="1:92" ht="15" thickTop="1" x14ac:dyDescent="0.3"/>
    <row r="50" spans="2:4" x14ac:dyDescent="0.3">
      <c r="B50" s="12" t="s">
        <v>90</v>
      </c>
      <c r="D50" s="12" t="s">
        <v>89</v>
      </c>
    </row>
    <row r="51" spans="2:4" x14ac:dyDescent="0.3">
      <c r="B51" s="12" t="s">
        <v>92</v>
      </c>
      <c r="D51" s="12" t="s">
        <v>80</v>
      </c>
    </row>
    <row r="52" spans="2:4" x14ac:dyDescent="0.3">
      <c r="B52" s="12" t="s">
        <v>91</v>
      </c>
      <c r="D52" s="12" t="s">
        <v>81</v>
      </c>
    </row>
    <row r="53" spans="2:4" x14ac:dyDescent="0.3">
      <c r="B53" s="12" t="s">
        <v>93</v>
      </c>
      <c r="D53" s="12" t="s">
        <v>82</v>
      </c>
    </row>
    <row r="54" spans="2:4" x14ac:dyDescent="0.3">
      <c r="B54" s="12" t="s">
        <v>94</v>
      </c>
      <c r="D54" s="12" t="s">
        <v>88</v>
      </c>
    </row>
    <row r="55" spans="2:4" x14ac:dyDescent="0.3">
      <c r="B55" s="12" t="s">
        <v>95</v>
      </c>
    </row>
    <row r="56" spans="2:4" x14ac:dyDescent="0.3">
      <c r="B56" s="12" t="s">
        <v>96</v>
      </c>
    </row>
  </sheetData>
  <dataValidations count="2">
    <dataValidation type="list" allowBlank="1" showInputMessage="1" showErrorMessage="1" sqref="D4:D43" xr:uid="{00000000-0002-0000-0A00-000000000000}">
      <formula1>$D$51:$D$54</formula1>
    </dataValidation>
    <dataValidation type="list" allowBlank="1" showInputMessage="1" showErrorMessage="1" sqref="B4:B43" xr:uid="{00000000-0002-0000-0A00-000001000000}">
      <formula1>$B$51:$B$56</formula1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7"/>
  <sheetViews>
    <sheetView tabSelected="1" zoomScale="90" zoomScaleNormal="90" workbookViewId="0">
      <selection activeCell="F10" sqref="F10"/>
    </sheetView>
  </sheetViews>
  <sheetFormatPr defaultRowHeight="14.4" x14ac:dyDescent="0.3"/>
  <cols>
    <col min="1" max="1" width="50.44140625" bestFit="1" customWidth="1"/>
  </cols>
  <sheetData>
    <row r="1" spans="1:27" x14ac:dyDescent="0.3">
      <c r="A1" t="s">
        <v>68</v>
      </c>
    </row>
    <row r="3" spans="1:27" ht="15" thickBot="1" x14ac:dyDescent="0.35">
      <c r="A3" s="8"/>
      <c r="B3" s="9" t="s">
        <v>408</v>
      </c>
      <c r="C3" s="8" t="s">
        <v>21</v>
      </c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36</v>
      </c>
      <c r="S3" s="8" t="s">
        <v>37</v>
      </c>
      <c r="T3" s="8" t="s">
        <v>38</v>
      </c>
      <c r="U3" s="8" t="s">
        <v>39</v>
      </c>
      <c r="V3" s="8" t="s">
        <v>40</v>
      </c>
      <c r="W3" s="8" t="s">
        <v>41</v>
      </c>
      <c r="X3" s="8" t="s">
        <v>42</v>
      </c>
      <c r="Y3" s="8" t="s">
        <v>393</v>
      </c>
      <c r="Z3" s="8" t="s">
        <v>394</v>
      </c>
      <c r="AA3" s="8" t="s">
        <v>395</v>
      </c>
    </row>
    <row r="4" spans="1:27" ht="15" thickTop="1" x14ac:dyDescent="0.3">
      <c r="A4" t="s">
        <v>296</v>
      </c>
      <c r="B4" s="6">
        <v>226</v>
      </c>
      <c r="C4" s="2">
        <v>55</v>
      </c>
      <c r="D4" s="2">
        <v>123</v>
      </c>
      <c r="E4" s="192">
        <v>48</v>
      </c>
    </row>
    <row r="5" spans="1:27" x14ac:dyDescent="0.3">
      <c r="A5" t="s">
        <v>297</v>
      </c>
      <c r="B5" s="6">
        <v>238</v>
      </c>
      <c r="C5" s="2"/>
      <c r="D5" s="2"/>
      <c r="E5" s="192"/>
      <c r="F5">
        <v>80</v>
      </c>
      <c r="G5">
        <v>80</v>
      </c>
      <c r="H5">
        <v>78</v>
      </c>
    </row>
    <row r="6" spans="1:27" x14ac:dyDescent="0.3">
      <c r="A6" t="s">
        <v>298</v>
      </c>
      <c r="B6" s="6">
        <v>1122</v>
      </c>
      <c r="C6" s="2"/>
      <c r="D6" s="2"/>
      <c r="E6" s="144"/>
      <c r="H6" s="14">
        <v>2</v>
      </c>
      <c r="I6" s="14">
        <v>80</v>
      </c>
      <c r="J6" s="14">
        <v>80</v>
      </c>
      <c r="K6" s="14">
        <v>80</v>
      </c>
      <c r="L6" s="14">
        <v>80</v>
      </c>
      <c r="M6" s="14">
        <v>80</v>
      </c>
      <c r="N6" s="14">
        <v>80</v>
      </c>
      <c r="O6" s="14">
        <v>80</v>
      </c>
      <c r="P6" s="14">
        <v>80</v>
      </c>
      <c r="Q6" s="14">
        <v>80</v>
      </c>
      <c r="R6" s="14">
        <v>80</v>
      </c>
      <c r="S6" s="14">
        <v>80</v>
      </c>
      <c r="T6" s="14">
        <v>80</v>
      </c>
      <c r="U6" s="14">
        <v>80</v>
      </c>
      <c r="V6" s="14">
        <v>80</v>
      </c>
      <c r="W6" s="14">
        <v>80</v>
      </c>
      <c r="X6" s="14">
        <v>80</v>
      </c>
      <c r="Y6" s="14">
        <v>80</v>
      </c>
      <c r="Z6" s="14">
        <v>80</v>
      </c>
      <c r="AA6" s="14">
        <v>80</v>
      </c>
    </row>
    <row r="7" spans="1:27" s="14" customFormat="1" x14ac:dyDescent="0.3">
      <c r="A7" s="14" t="s">
        <v>299</v>
      </c>
      <c r="B7" s="138">
        <v>0</v>
      </c>
      <c r="C7" s="2"/>
      <c r="D7" s="2"/>
      <c r="E7" s="2"/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</row>
  </sheetData>
  <pageMargins left="0.7" right="0.7" top="0.75" bottom="0.75" header="0.3" footer="0.3"/>
  <pageSetup paperSize="9" orientation="portrait" horizontalDpi="300" verticalDpi="3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Summary_LPU</vt:lpstr>
      <vt:lpstr>HDT_Adjustment</vt:lpstr>
      <vt:lpstr>Non_Allocations</vt:lpstr>
      <vt:lpstr>MDD_Allocations</vt:lpstr>
      <vt:lpstr>Arborfield_SDL</vt:lpstr>
      <vt:lpstr>South_M4_SDL</vt:lpstr>
      <vt:lpstr>North_Wokingham_SDL</vt:lpstr>
      <vt:lpstr>South_Wokingham_SDL</vt:lpstr>
      <vt:lpstr>New_Strategic</vt:lpstr>
      <vt:lpstr>Wokingham_TC</vt:lpstr>
      <vt:lpstr>H2_Allocations</vt:lpstr>
      <vt:lpstr>Small_Site_Windfall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Bellinger</dc:creator>
  <cp:lastModifiedBy>Stuart Bignell</cp:lastModifiedBy>
  <dcterms:created xsi:type="dcterms:W3CDTF">2020-10-13T08:09:18Z</dcterms:created>
  <dcterms:modified xsi:type="dcterms:W3CDTF">2022-02-03T17:23:53Z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2022-02-03T17:23:01Z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07aa5a56-c4e4-4286-b2a1-b333419be005</vt:lpwstr>
  </property>
  <property fmtid="{D5CDD505-2E9C-101B-9397-08002B2CF9AE}" pid="8" name="MSIP_Label_d17f5eab-0951-45e7-baa9-357beec0b77b_ContentBits">
    <vt:lpwstr>0</vt:lpwstr>
  </property>
</Properties>
</file>